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5508E0D5-2564-4EA9-94AD-034812739A1C}"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T11" i="1"/>
  <c r="BF12" i="1"/>
  <c r="BT12" i="1"/>
  <c r="BF13" i="1"/>
  <c r="BT13" i="1"/>
  <c r="BF14" i="1"/>
  <c r="BT14" i="1"/>
  <c r="BF15" i="1"/>
  <c r="BT15" i="1"/>
  <c r="BF16" i="1"/>
  <c r="BT16" i="1"/>
  <c r="BF17" i="1"/>
  <c r="BT17" i="1"/>
  <c r="BF18" i="1"/>
  <c r="BT18" i="1"/>
  <c r="BF19" i="1"/>
  <c r="BT19" i="1"/>
</calcChain>
</file>

<file path=xl/sharedStrings.xml><?xml version="1.0" encoding="utf-8"?>
<sst xmlns="http://schemas.openxmlformats.org/spreadsheetml/2006/main" count="1146" uniqueCount="475">
  <si>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</si>
  <si>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</si>
  <si>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</si>
  <si>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</si>
  <si>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</si>
  <si>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</si>
  <si>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</si>
  <si>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</si>
  <si>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</si>
  <si>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</si>
  <si>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</si>
  <si>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</si>
  <si>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</si>
  <si>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</si>
  <si>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</si>
  <si>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</si>
  <si>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</si>
  <si>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</si>
  <si>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</si>
  <si>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</si>
  <si>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</si>
  <si>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</si>
  <si>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</si>
  <si>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</si>
  <si>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</si>
  <si>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</si>
  <si>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</si>
  <si>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</si>
  <si>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</si>
  <si>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</si>
  <si>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</si>
  <si>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</si>
  <si>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</si>
  <si>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</si>
  <si>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</si>
  <si>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</si>
  <si>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</si>
  <si>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</si>
  <si>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</si>
  <si>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</si>
  <si>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</si>
  <si>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</si>
  <si>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</si>
  <si>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</si>
  <si>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</si>
  <si>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</si>
  <si>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</si>
  <si>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</si>
  <si>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</si>
  <si>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</si>
  <si>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</si>
  <si>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</si>
  <si>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</si>
  <si>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</si>
  <si>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</si>
  <si>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</si>
  <si>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</si>
  <si>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</si>
  <si>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</si>
  <si>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</si>
  <si>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</si>
  <si>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</si>
  <si>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</si>
  <si>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</si>
  <si>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</si>
  <si>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</si>
  <si>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</si>
  <si>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</si>
  <si>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</si>
  <si>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</si>
  <si>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</si>
  <si>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</si>
  <si>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</si>
  <si>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Pawlik, S; Rzeznicka-Krupa, J; Gierczyk, M; Hornby, G</t>
  </si>
  <si>
    <t/>
  </si>
  <si>
    <t>Pawlik, Sabina; Rzeznicka-Krupa, Jolanta; Gierczyk, Marcin; Hornby, Garry</t>
  </si>
  <si>
    <t>The Voices of Autistic Adolescents on Diversity, Education and School Learning in Poland</t>
  </si>
  <si>
    <t>EDUCATION SCIENCES</t>
  </si>
  <si>
    <t>English</t>
  </si>
  <si>
    <t>Article</t>
  </si>
  <si>
    <t>autistic spectrum; self-advocacy; diversity; education; qualitative research</t>
  </si>
  <si>
    <t>This article presents qualitative research results on the education of students who are on the autistic spectrum (ASD) in Poland, viewed from their own perspectives and analyzed within the conditions of the Polish education system. This research is theoretically based on sociology of education, pedagogy and disability studies assumptions. The main goal of this study was to explore the educational experiences and needs of pupils, and to recognize the most significant barriers and facilitators of educational change as formulated by teenagers who identify as self-advocates and are involved in non-governmental organizations' activism. The primary research method was desk-based research and qualitative content analysis. The analysis of the research material allowed the reconstruction of the educational experiences of adolescents with ASD related to social relations, the sensory environment, school learning and teachers' attitudes towards students as the most important barriers to achieving equal access to education.</t>
  </si>
  <si>
    <t>[Pawlik, Sabina; Gierczyk, Marcin; Hornby, Garry] Univ Silesia, Fac Social Sci, PL-40007 Katowice, Poland; [Rzeznicka-Krupa, Jolanta] Univ Gdansk, Fac Social Sci, PL-80309 Gdansk, Poland; [Hornby, Garry] Univ Plymouth, Inst Educ, Plymouth PL4 8AA, Devon, England</t>
  </si>
  <si>
    <t>University of Silesia in Katowice; Fahrenheit Universities; University of Gdansk; University of Plymouth</t>
  </si>
  <si>
    <t>Gierczyk, M (corresponding author), Univ Silesia, Fac Social Sci, PL-40007 Katowice, Poland.</t>
  </si>
  <si>
    <t>marcin.gierczyk@us.edu.pl</t>
  </si>
  <si>
    <t>Gierczyk, Marcin/AAJ-7646-2021</t>
  </si>
  <si>
    <t>Gierczyk, Marcin/0000-0001-6734-2521; Hornby, Garry/0000-0003-0026-3647; Pawlik, Sabina/0000-0002-9775-7856</t>
  </si>
  <si>
    <t>MDPI</t>
  </si>
  <si>
    <t>BASEL</t>
  </si>
  <si>
    <t>ST ALBAN-ANLAGE 66, CH-4052 BASEL, SWITZERLAND</t>
  </si>
  <si>
    <t>2227-7102</t>
  </si>
  <si>
    <t>EDUC SCI</t>
  </si>
  <si>
    <t>Educ. Sci.</t>
  </si>
  <si>
    <t>APR</t>
  </si>
  <si>
    <t>10.3390/educsci13040368</t>
  </si>
  <si>
    <t>Education &amp; Educational Research</t>
  </si>
  <si>
    <t>Emerging Sources Citation Index (ESCI)</t>
  </si>
  <si>
    <t>F5ZJ0</t>
  </si>
  <si>
    <t>gold</t>
  </si>
  <si>
    <t>2023-10-25</t>
  </si>
  <si>
    <t>WOS:000983122000001</t>
  </si>
  <si>
    <t>Szulecka, B</t>
  </si>
  <si>
    <t>Szulecka, Beata</t>
  </si>
  <si>
    <t>A Disease Like Any Other : Awareness-Raising and Neuro-Tivization of Depression in Poland</t>
  </si>
  <si>
    <t>EAST EUROPEAN POLITICS AND SOCIETIES</t>
  </si>
  <si>
    <t>Article; Early Access</t>
  </si>
  <si>
    <t>depression; psychiatrization and depsychiatrization; awareness-raising campaigns on mental health; biomedicalization of depression; social contexts of mental health</t>
  </si>
  <si>
    <t>BOUNDARY OBJECTS; HEALTH</t>
  </si>
  <si>
    <t>This article shows how Forum Against Depression,( 1 ) an online platform devoted to depression, creates awareness on depression in Poland. This qualitative study uses critical discourse analysis to interpret texts published by the Forum and a short film, Disappearing Children, devoted to teenage depression.  In this discourse, depression is presented as an object, the meaning of which is stable and dispersed. The article shows how the creation of this double semiosis of depression provides an invitation for auto-diagnosis and blurs the identity of the sender: the pharmaceutical company running the campaign, which is the subject of this article. Neuro-tivization of depression conceals the social context of distress and helps maximize drug sales. Ultimately, this article tracks the merging of complex psychiatrization and depsychiatrization processes. The article enhances discussion about issues related to biomedical framings of mental health, diagnostic reification of mental health diagnoses, and debate about conditions in which mental health knowledge is produced in Poland and globally.</t>
  </si>
  <si>
    <t>[Szulecka, Beata] Polish Acad Sci, Inst Philosophy &amp; Sociol, Warsaw, Poland</t>
  </si>
  <si>
    <t>Polish Academy of Sciences; Institute of Philosophy &amp; Sociology of the Polish Academy of Sciences</t>
  </si>
  <si>
    <t>Szulecka, B (corresponding author), Polish Acad Sci, Inst Philosophy &amp; Sociol, Warsaw, Poland.</t>
  </si>
  <si>
    <t>beata.szulecka@gmail.com</t>
  </si>
  <si>
    <t>SAGE PUBLICATIONS INC</t>
  </si>
  <si>
    <t>THOUSAND OAKS</t>
  </si>
  <si>
    <t>2455 TELLER RD, THOUSAND OAKS, CA 91320 USA</t>
  </si>
  <si>
    <t>0888-3254</t>
  </si>
  <si>
    <t>1533-8371</t>
  </si>
  <si>
    <t>E EUR POLIT SOC</t>
  </si>
  <si>
    <t>East Eur. Polit. Soc.</t>
  </si>
  <si>
    <t>2023 MAR 4</t>
  </si>
  <si>
    <t>10.1177/08883254221147544</t>
  </si>
  <si>
    <t>MAR 2023</t>
  </si>
  <si>
    <t>Area Studies; Political Science</t>
  </si>
  <si>
    <t>Social Science Citation Index (SSCI)</t>
  </si>
  <si>
    <t>Area Studies; Government &amp; Law</t>
  </si>
  <si>
    <t>9O4DB</t>
  </si>
  <si>
    <t>WOS:000943551400001</t>
  </si>
  <si>
    <t>Gwiazdowicz, DJ; Matulewska, AE; Piskorski, J</t>
  </si>
  <si>
    <t>Gwiazdowicz, Dariusz J.; Matulewska, Aleksandra E.; Piskorski, Justyn</t>
  </si>
  <si>
    <t>The Ban on Participation of Children and Teenagers in the Hunt in Poland - A Case Study of Parliamentary Law Enactment Process and its Consequences</t>
  </si>
  <si>
    <t>INTERNATIONAL JOURNAL FOR THE SEMIOTICS OF LAW-REVUE INTERNATIONALE DE SEMIOTIQUE JURIDIQUE</t>
  </si>
  <si>
    <t>Hunting; Constitutional rights; Rights of parents; Rights of children; Hunting law; Legal semiotics</t>
  </si>
  <si>
    <t>We are witnessing a clash of (i) biocentric or ecocentric ideologies that grant equal rights to all living creatures, with (ii) an ideology that arose on the basis of anthropocentrism that gives the palm of priority to man. Hunters who are accused of killing defenseless animals for entertainment are at the heart of this dispute. Meanwhile, hunters argue that their activity results from the need to manage game populations, thus the necessity to limit the threats to human life and health and to minimize the extent of damage to field crops or forests. In the atmosphere of such public disputes between activists and hunters, decisions are made by politicians who shape specific legal solutions. In 2018, the Hunting Law (Polish Act of 13 October 1995, Journal of Laws of 2020.) in Poland was amended and children and adolescents under 18 were banned from participating in hunting. It has aroused dissatisfaction of hunters who have taken initiatives to amend these legal provisions, e.g. a complaint to the Constitutional Tribunal, a social draft amendment to the act. The legal initiatives of hunters have been fuelling a broad social debate that often have gone beyond the scope of sustainable hunting management. The amendment has been questioned by a group of Polish MPs as infringing the constitutional right of parents to bring up and educate their children in accordance with their worldviews. Moreover, the teenagers, frequently considered as adults under numerous provisions of Polish law, have been deprived of their constitutional freedom of making decisions about their pastimes. The opponents in turn claim that under the Constitution of the Republic of Poland (Polish Act of 21 August 1997, Journal of Laws of 2020.) children must be protected against violence and cruelty. The aim of the study is to present the mechanisms of a legal, political, sociological and ideological dispute and to provide some basic insight into the Parliamentary debate and the outcome of legislation process as a result of which children have been deprived of the right to accompany their parents during hunting expeditions also in the character of passive observers. The research methods applied included the following ones: the analysis of the discourses and legislation under scrutiny in Poland and a few selected countries, and empirical observation of debates carried out in public space. The research material encompassed the recorded Parliament speeches focusing on the issue in question, legislative process, social media posts and various blogs. The assessment of the current legal solutions and the analysis of the attitudes of both parties to the dispute leads to a reflection that the problem of prohibiting the participation of children under 18 in hunting is not solved. There is a need to search for new solutions on the basis of substantive knowledge, including, inter alia, legal science or social psychology. Politicians should be aware that the emotional pressure may not and should not be the basis for law amendments.</t>
  </si>
  <si>
    <t>[Gwiazdowicz, Dariusz J.] Poznan Univ Life Sci, Fac Forestry &amp; Wood Technol, Wojska Polskiego 28, PL-60637 Poznan, Poland; [Matulewska, Aleksandra E.] Adam Mickiewicz Univ, Fac Modern Languages &amp; Literatures, Al Niepodleglosci 4,Block A, PL-61874 Poznan, Poland; [Piskorski, Justyn] Adam Mickiewicz Univ, Fac Law &amp; Adm, Al Niepodleglosci 53, PL-61714 Poznan, Poland</t>
  </si>
  <si>
    <t>Poznan University of Life Sciences; Adam Mickiewicz University; Adam Mickiewicz University</t>
  </si>
  <si>
    <t>Piskorski, J (corresponding author), Adam Mickiewicz Univ, Fac Law &amp; Adm, Al Niepodleglosci 53, PL-61714 Poznan, Poland.</t>
  </si>
  <si>
    <t>dariusz.gwiazdowicz@up.poznan.pl; aleksmat@amu.edu.pl; justyn.piskorski@amu.edu.pl</t>
  </si>
  <si>
    <t>Matulewska, Aleksandra/0000-0002-2045-5972; Piskorski, Justyn/0000-0002-0034-938X</t>
  </si>
  <si>
    <t>SPRINGER</t>
  </si>
  <si>
    <t>DORDRECHT</t>
  </si>
  <si>
    <t>VAN GODEWIJCKSTRAAT 30, 3311 GZ DORDRECHT, NETHERLANDS</t>
  </si>
  <si>
    <t>0952-8059</t>
  </si>
  <si>
    <t>1572-8722</t>
  </si>
  <si>
    <t>INT J SEMIOTIC LAW</t>
  </si>
  <si>
    <t>Int. J. Semiotics Law</t>
  </si>
  <si>
    <t>2022 NOV 2</t>
  </si>
  <si>
    <t>10.1007/s11196-022-09934-1</t>
  </si>
  <si>
    <t>NOV 2022</t>
  </si>
  <si>
    <t>Law; Language &amp; Linguistics; Social Sciences, Interdisciplinary</t>
  </si>
  <si>
    <t>Government &amp; Law; Linguistics; Social Sciences - Other Topics</t>
  </si>
  <si>
    <t>5W6OD</t>
  </si>
  <si>
    <t>hybrid</t>
  </si>
  <si>
    <t>WOS:000878030200002</t>
  </si>
  <si>
    <t>Cotter, S</t>
  </si>
  <si>
    <t>Cotter, Suzanne</t>
  </si>
  <si>
    <t>Architectonisation: The Spatio-Temporal Rhythms of Contemporary Sculptural Practices</t>
  </si>
  <si>
    <t>ARCHITECTURAL DESIGN</t>
  </si>
  <si>
    <t>The Art-Architecture Complex; Hal Foster; Barnett Newman; Katarzyna Kobro; Wladyslaw Strzeminski; Reina Sofia Museum; Madrid; Jaroslaw Suchan; Muzeum Sztuki; Lodz; Poland; 'Composition of Space; Calculation of Space-Time Rhythm'; Serralves Museum of Contemporary Art; Porto; Monika Sosnowska; alvaro Siza; Facade; Mies van der Rohe; Lake Shore Drive Apartments; Chicago; Stairway; Hole; Liam Gillick; Milan; Mediterranean Modernism; Postmodernism; Aldo Rossi; Scale Model of a Social Centre for Teenagers for Milan; AC; DC; Joy Division; Absent Model; Plexiglas; Factories in the Snow (Il Tempo del Postino); Disklavier piano; 'Grandola; Vila Morena'; Silent Factories in the Snow; US military; 'The Black Monastic'; Theaster Gates; 12 Ballads for Huguenot House; Documenta 14; Kassel; Germany; Archive House; Listening House; Stony Island Arts Bank; Dorchester Projects; Charles Siclis; Jose Marques da Silva; Charles Greber; Benjamin Franklin Parkway; Philadelphia; The Black Monks of Mississippi</t>
  </si>
  <si>
    <t>Suzanne Cotter is Director of the Museum of Contemporary Art Australia. Here she explains some of the artistic installations and performances she curated while Director of the Alvaro Siza-designed Serralves Museum of Contemporary Art in Porto, Portugal. She reflects on exhibitions she curated with three individual artists whose work engages with concepts of architecture as an aesthetic and social language of agency.</t>
  </si>
  <si>
    <t>WILEY PERIODICALS, INC</t>
  </si>
  <si>
    <t>SAN FRANCISCO</t>
  </si>
  <si>
    <t>ONE MONTGOMERY ST, SUITE 1200, SAN FRANCISCO, CA 94104 USA</t>
  </si>
  <si>
    <t>0003-8504</t>
  </si>
  <si>
    <t>1554-2769</t>
  </si>
  <si>
    <t>ARCHIT DESIGN</t>
  </si>
  <si>
    <t>Archit. Des.</t>
  </si>
  <si>
    <t>MAR</t>
  </si>
  <si>
    <t>SI</t>
  </si>
  <si>
    <t>10.1002/ad.2789</t>
  </si>
  <si>
    <t>Architecture</t>
  </si>
  <si>
    <t>Arts &amp; Humanities Citation Index (A&amp;HCI)</t>
  </si>
  <si>
    <t>ZJ7MY</t>
  </si>
  <si>
    <t>WOS:000762488500004</t>
  </si>
  <si>
    <t>Kolanska-Stronka, M; Gorbaniuk, O</t>
  </si>
  <si>
    <t>Kolanska-Stronka, Magdalena; Gorbaniuk, Oleg</t>
  </si>
  <si>
    <t>Materialism, conspicuous consumption, and brand engagement in self-concept: a study of teenagers</t>
  </si>
  <si>
    <t>CURRENT ISSUES IN PERSONALITY PSYCHOLOGY</t>
  </si>
  <si>
    <t>teenagers; materialism; conspicuous consumption; brand engagement in self-concept</t>
  </si>
  <si>
    <t>LUXURY CONSUMPTION; CONSUMERS; CHILDREN; IDENTITY; ESTEEM; AGE; INSECURITY; BEHAVIOR</t>
  </si>
  <si>
    <t>BACKGROUND Contemporary adolescents, also known as Generation Z, are an important group of consumers due to the role they play in today's economy. The present study investigates the relationship between materialism and brand engagement in self-concept (BESC) and whether conspicuous consumption is a mediator of this relationship in early, middle, and late adolescence. PARTICIPANTS AND PROCEDURE The participants were 581 students from Poland, aged 13 to 17 (M = 15 years, SD = 1.42); 51.6% of them were girls. Data were gathered using a demographic information form, the Youth Materialism Scale, the Conspicuous Consumption Scale, and a BESC Scale, completed during personal interviews. RESULTS The study indicated an association of higher materialism and higher conspicuous consumption with a higher level of BESC, where conspicuous consumption acts as a mediator of the correlation between materialism and BESC. Age also moderates this mediation, i.e., the older the teenagers are, the weaker is the analyzed mediation effect. CONCLUSIONS The research is part of an essential step in understanding the mechanism of BESC by testing a moderated mediation model in teenagers.</t>
  </si>
  <si>
    <t>[Kolanska-Stronka, Magdalena] Univ Zielona Gora, Inst Psychol, 69 Wojska Polskiego Str, PL-65762 Zielona Gora, Poland; [Gorbaniuk, Oleg] John Paul II Catholic Univ Lublin, Inst Psychol, Lublin, Poland; [Gorbaniuk, Oleg] Univ Econ &amp; Human Sci, Fac Psychol, Warsaw, Poland</t>
  </si>
  <si>
    <t>University of Zielona Gora; Catholic University of Lublin</t>
  </si>
  <si>
    <t>Kolanska-Stronka, M (corresponding author), Univ Zielona Gora, Inst Psychol, 69 Wojska Polskiego Str, PL-65762 Zielona Gora, Poland.</t>
  </si>
  <si>
    <t>m.kolanska@wns.uz.zgora.pl</t>
  </si>
  <si>
    <t>Kolańska-Stronka, Magdalena/AHE-3294-2022</t>
  </si>
  <si>
    <t>Kolańska-Stronka, Magdalena/0000-0003-2521-2950</t>
  </si>
  <si>
    <t>National Science Centre (Poland) under a PRELUDIUM 13 Grant [2017/25/N/HS4/02510]</t>
  </si>
  <si>
    <t>National Science Centre (Poland) under a PRELUDIUM 13 Grant</t>
  </si>
  <si>
    <t>This paper is supported by the National Science Centre (Poland) under a PRELUDIUM 13 Grant (2017/25/N/HS4/02510) to Magdalena Kolanska-Stronka.</t>
  </si>
  <si>
    <t>TERMEDIA PUBLISHING HOUSE LTD</t>
  </si>
  <si>
    <t>POZNAN</t>
  </si>
  <si>
    <t>KLEEBERGA ST 2, POZNAN, 61-615, POLAND</t>
  </si>
  <si>
    <t>2353-4192</t>
  </si>
  <si>
    <t>2353-561X</t>
  </si>
  <si>
    <t>CURR ISS PERSONAL PS</t>
  </si>
  <si>
    <t>CURR. ISS. PERSONAL. PSYCHOL.</t>
  </si>
  <si>
    <t>10.5114/CIPP.2021.110060</t>
  </si>
  <si>
    <t>Psychology, Social</t>
  </si>
  <si>
    <t>Psychology</t>
  </si>
  <si>
    <t>ZE2VW</t>
  </si>
  <si>
    <t>WOS:000758747300006</t>
  </si>
  <si>
    <t>Rabiega-Wisniewska, J; Dwojak-Matras, A; Kalinowska, K</t>
  </si>
  <si>
    <t>Rabiega-Wisniewska, Joanna; Dwojak-Matras, Agnieszka; Kalinowska, Katarzyna</t>
  </si>
  <si>
    <t>Challenges of distance education during the COVID-19 pandemic. Educational experiences in Poland in relation to Belgium, France, Greece from the perspective of the KEEP project</t>
  </si>
  <si>
    <t>E-MENTOR</t>
  </si>
  <si>
    <t>Polish</t>
  </si>
  <si>
    <t>COVID-19; distance learning; educational challenges; e-learning; school absenteeism</t>
  </si>
  <si>
    <t>The COVID-19 pandemic and organisational changes in education, such as periodic school closings, the introduction of distance learning, and the introduction of hybrid learning, shook the education systems in many countries around the world. During this crisis, society needed time to introduce changes and adapt to them, along with rebuilding the self-confidence of teachers and students. This article presents 4 challenges faced by the education sector in the pandemic: 1) How to ensure appropriate conditions for distance learning? 2) How to prevent school absenteeism and keep children and teenagers motivated to learn remotely? 3) How to maintain learning levels and monitor educational losses? 4) What remedial programmes to introduce? These challenges are discussed in the context of the experience of the Polish education system from the perspective of data collected in 4 European countries (Belgium, France, Greece, and Poland) while implementing the KEEP project under the Erasmus+ programme, which focuses on methods of keeping secondary school students engaged in the learning process by using digital practices and tools tested during the pandemic. The project is also expected to result in supporting teachers' professional development and developing their digital pedagogical competencies.</t>
  </si>
  <si>
    <t>[Rabiega-Wisniewska, Joanna; Dwojak-Matras, Agnieszka; Kalinowska, Katarzyna] Inst Badan Edukacyjnych, Warsaw, Poland</t>
  </si>
  <si>
    <t>Educational Research Institute (IBE)</t>
  </si>
  <si>
    <t>Rabiega-Wisniewska, J (corresponding author), Inst Badan Edukacyjnych, Warsaw, Poland.</t>
  </si>
  <si>
    <t>Kalinowska-Sinkowska, Katarzyna/0000-0003-2657-6107; Rabiega-Wisniewska, Joanna/0000-0003-3194-5261</t>
  </si>
  <si>
    <t>WARSAW SCH ECONOMICS</t>
  </si>
  <si>
    <t>WARSAW</t>
  </si>
  <si>
    <t>AL NIEPODLEGLOSCI 162, WARSAW, 02554, POLAND</t>
  </si>
  <si>
    <t>1731-6758</t>
  </si>
  <si>
    <t>1731-7428</t>
  </si>
  <si>
    <t>E-Mentor</t>
  </si>
  <si>
    <t>10.15219/em97.1589</t>
  </si>
  <si>
    <t>8V9JB</t>
  </si>
  <si>
    <t>Bronze</t>
  </si>
  <si>
    <t>WOS:000930939900009</t>
  </si>
  <si>
    <t>Zajac, J; Michulka, D</t>
  </si>
  <si>
    <t>Zajac, Justyna; Michulka, Dorota</t>
  </si>
  <si>
    <t>Coming across a Difficult Past: Contemporary Polish Narratives in the Eyes of a Young Recipient in Theory and Practice</t>
  </si>
  <si>
    <t>BOOKBIRD-A JOURNAL OF INTERNATIONAL CHILDRENS LITERATURE</t>
  </si>
  <si>
    <t>For years, both historical themes in literary narrations and the culture of memory have had a significant place in teaching children and teenagers in Poland. Polish and history teachers are aware of Holocaust literature that is addressed to young readers. This literature plays an important role in learning about the persecution of Jews, encouraging and facilitating students' emotional engagement, shaping their moral stance, and teaching them to respect the past (Rosenblatt; Miall; Paivio, Imagery and Images).</t>
  </si>
  <si>
    <t>[Zajac, Justyna] Univ Wroclaw, Philol Dept, Doctoral Coll, Wroclaw, Poland; [Michulka, Dorota] Univ Wroclaw, Inst Polish Studies, Dept Methodol Teaching Language &amp; Literature, Wroclaw, Poland; [Michulka, Dorota] Polish Sci Acad, Sect Educ, Warsaw, Poland; [Michulka, Dorota] Univ Tampere, Dept Slavonic Philol, Tampere, Finland</t>
  </si>
  <si>
    <t>University of Wroclaw; University of Wroclaw; Tampere University</t>
  </si>
  <si>
    <t>Zajac, J (corresponding author), Univ Wroclaw, Philol Dept, Doctoral Coll, Wroclaw, Poland.</t>
  </si>
  <si>
    <t>Zajac, Justyna/0000-0002-0265-3123</t>
  </si>
  <si>
    <t>INT BOARD BOOKS YOUNG PEOPLE</t>
  </si>
  <si>
    <t>SKOKIE</t>
  </si>
  <si>
    <t>C/O CENTER TEACHING THROUGH CHILDRENS BOOKS, 5202 OLD ORCHARD RD, STE 300, SKOKIE, IL 60077 USA</t>
  </si>
  <si>
    <t>0006-7377</t>
  </si>
  <si>
    <t>1918-6983</t>
  </si>
  <si>
    <t>BOOKBIRD</t>
  </si>
  <si>
    <t>Bookbird</t>
  </si>
  <si>
    <t>10.1353/bkb.2022.0008</t>
  </si>
  <si>
    <t>Literature</t>
  </si>
  <si>
    <t>2A3WX</t>
  </si>
  <si>
    <t>WOS:000809436600010</t>
  </si>
  <si>
    <t>Odrowaz-Coates, A; Kostrzewska, D</t>
  </si>
  <si>
    <t>Odrowaz-Coates, Anna; Kostrzewska, Dagmara</t>
  </si>
  <si>
    <t>A Retrospective on Teenage Pregnancy in Poland: Focussing on Empowerment and Support Variables to Challenge Stereotyping in the Context of Social Work</t>
  </si>
  <si>
    <t>CHILD AND ADOLESCENT SOCIAL WORK JOURNAL</t>
  </si>
  <si>
    <t>Adolescent mothers; Family curator; Empowerment; Predicators</t>
  </si>
  <si>
    <t>The article focuses on selected predicators of successful and fulfilling teenage motherhood. It contains analysis of qualitative data, obtained through comprehensive interviews and field notes from social work practice, based on the personal experiences of teenage mothers and a court appointed family curator. Using herstory perspective, it aims to present positive examples of teenage motherhood as a source of empowerment and independence, to unveil and combat stereotypical views on adolescent mothers in Poland. Moreover, the authors discuss systemic issues and challenges as well as a social stigma created by public opinion and aim to challenge harmful stereotyping. The article contributes to social work practice for the purpose of enhancement of the international comparative studies in this field.</t>
  </si>
  <si>
    <t>[Odrowaz-Coates, Anna; Kostrzewska, Dagmara] Maria Grzegorzewska Univ, Inst Educ, UNESCO Janusz Korczak Chair, Szczesliwicka 40, PL-02353 Warsaw, Poland</t>
  </si>
  <si>
    <t>The Maria Grzegorzewska University</t>
  </si>
  <si>
    <t>Odrowaz-Coates, A (corresponding author), Maria Grzegorzewska Univ, Inst Educ, UNESCO Janusz Korczak Chair, Szczesliwicka 40, PL-02353 Warsaw, Poland.</t>
  </si>
  <si>
    <t>acoates@aps.edu.pl</t>
  </si>
  <si>
    <t>Odrowaz-Coates, Anna/0000-0002-2112-8711</t>
  </si>
  <si>
    <t>Ministerstwo Nauki i Szkolnictwa Wyzszego [BNS 122/20]</t>
  </si>
  <si>
    <t>Ministerstwo Nauki i Szkolnictwa Wyzszego(Ministry of Science and Higher Education, Poland)</t>
  </si>
  <si>
    <t>This study was funded by Ministerstwo Nauki i Szkolnictwa Wyzszego (Grant No. BNS 122/20).</t>
  </si>
  <si>
    <t>NEW YORK</t>
  </si>
  <si>
    <t>ONE NEW YORK PLAZA, SUITE 4600, NEW YORK, NY, UNITED STATES</t>
  </si>
  <si>
    <t>0738-0151</t>
  </si>
  <si>
    <t>1573-2797</t>
  </si>
  <si>
    <t>CHILD ADOLESC SOC WO</t>
  </si>
  <si>
    <t>Child Adolesc. Soc. Work J.</t>
  </si>
  <si>
    <t>10.1007/s10560-020-00735-8</t>
  </si>
  <si>
    <t>JAN 2021</t>
  </si>
  <si>
    <t>Social Work</t>
  </si>
  <si>
    <t>RD3JV</t>
  </si>
  <si>
    <t>WOS:000606315100001</t>
  </si>
  <si>
    <t>Richardson, A</t>
  </si>
  <si>
    <t>Richardson, Alasdair</t>
  </si>
  <si>
    <t>Lighting Candles in the Darkness: An Exploration of Commemorative Acts with British Teenagers at the Auschwitz-Birkenau State Museum</t>
  </si>
  <si>
    <t>RELIGIONS</t>
  </si>
  <si>
    <t>Holocaust education; remembrance; commemoration; collective worship; Auschwitz-Birkenau; lessons from Auschwitz</t>
  </si>
  <si>
    <t>Every year around 3000 British school pupils and teachers visit the Auschwitz-Birkenau State Museum as participants on a Lessons from Auschwitz Project organized by the Holocaust Educational Trust. Each visit ends with a memorial ceremony held at the end of the railway tracks at Birkenau. This article analyses interview and survey data from participating students and educators to explore their experiences of these ceremonies. The research findings indicate that the context and content of the ceremony are significant for both groups, with a general consensus that the ceremony is an important and appropriate way to end the day visit to Poland and the museum. The students' responses also particularly raise issues around their emotional engagement with the ceremony and the impact it had on them in this way. In conclusion, this article suggests how similar reflective spaces might be created in other educational contexts at similar sites of memory.</t>
  </si>
  <si>
    <t>[Richardson, Alasdair] Univ Winchester, Inst Educ, Winchester SO22 4NR, Hants, England</t>
  </si>
  <si>
    <t>University of Winchester</t>
  </si>
  <si>
    <t>Richardson, A (corresponding author), Univ Winchester, Inst Educ, Winchester SO22 4NR, Hants, England.</t>
  </si>
  <si>
    <t>alasdair.richardson@winchester.ac.uk</t>
  </si>
  <si>
    <t>Richardson, Alasdair/0000-0001-9211-8003</t>
  </si>
  <si>
    <t>University ofWinchester</t>
  </si>
  <si>
    <t>This research was funded by a Fellowship Award from the University ofWinchester.</t>
  </si>
  <si>
    <t>2077-1444</t>
  </si>
  <si>
    <t>Religions</t>
  </si>
  <si>
    <t>JAN</t>
  </si>
  <si>
    <t>10.3390/rel12010029</t>
  </si>
  <si>
    <t>Religion</t>
  </si>
  <si>
    <t>PW6GC</t>
  </si>
  <si>
    <t>WOS:000610766800001</t>
  </si>
  <si>
    <t>Budnyk, O; Mazur, P; Kondur, O; Smoliuk, S; Palahniuk, M</t>
  </si>
  <si>
    <t>Budnyk, Olena; Mazur, Piotr; Kondur, Oksana; Smoliuk, Svitlana; Palahniuk, Mykhailo</t>
  </si>
  <si>
    <t>THE PROBLEM OF SPARE TIME OF TEENAGERS IN MOUNTAIN REGIONS OF POLAND AND UKRAINE</t>
  </si>
  <si>
    <t>REVISTA INCLUSIONES</t>
  </si>
  <si>
    <t>Spare time; Physical activity; Leisure culture; Mountain region Ukrainian and Polish Carpathians</t>
  </si>
  <si>
    <t>n The article highlights the problem of spare time and leisure of pupils in conditions of globalization changes and a new socio-cultural reality. The structure and content of spare time of young people aged 12-15 years living in the Ukrainian and Polish Carpathians have been defined. The study involved 138 Polish (71 girls and 67 boys) and 131 Ukrainian (64 girls and 67 boys) school students. The sociocultural context of leisure activities has been substantiated and general tendencies in the field of spare time of Ukrainian and Polish students have been revealed. The problem of spare time of young people will be presented on the basis of own research conducted among pupils from MOlenice district (Poland) and Ivano-Frankivsk region (Ukraine). Results: in the article the authors presented the results of their research on the evaluation of the lifestyle lead by young people from two countries, including physical activity, personal care and life safety. As a result of the research, the interest of adolescents in passive activities has been revealed: listening to music (one or more times a week): 84.73% of Ukrainian and 89.86% of Polish respondents; watching TV shows - respectively 38.9% and 62.3%; spending spare time in front of a computer screen, in particular in social networks - 72.46% of Polish and 67.2% of Ukrainian teenagers. It has been proved that the organization of meaningful leisure in schoolchildren of both countries is characterized by the dominance of the emotional aspect over the informative. The article stresses the main concepts in terms of protecting and strengthening physical, social, spiritual and psychical health of pupils.</t>
  </si>
  <si>
    <t>[Budnyk, Olena; Kondur, Oksana] Vasyl Stefanyk Precarpathian Natl Univ, Ivano Frankivsk, Ukraine; [Mazur, Piotr] State Sch Higher Educ Chelm, Chelm, Poland; [Smoliuk, Svitlana] Lesya Ukrainka Eastern European Natl Univ, Lutsk, Ukraine; [Palahniuk, Mykhailo] Ivano Frankivsk Natl Tech Univ Oil &amp; Gas, Ivano Frankivsk, Ukraine</t>
  </si>
  <si>
    <t>Ministry of Education &amp; Science of Ukraine; Vasyl Stefanyk Precarpathian National University; Ministry of Education &amp; Science of Ukraine; Lesya Ukrainka Volyn National University; Ministry of Education &amp; Science of Ukraine; Ivano-Frankivsk National Technical University of Oil &amp; Gas</t>
  </si>
  <si>
    <t>Budnyk, O (corresponding author), Vasyl Stefanyk Precarpathian Natl Univ, Ivano Frankivsk, Ukraine.</t>
  </si>
  <si>
    <t>olena.budnyk@pnu.edu.ua; pmazur@pwsz.chelm.pl; oksana.kondur@pnu.edu.ua; svetlanasmoluk@gmail.com; palagnuk3001@gmail.com</t>
  </si>
  <si>
    <t>Kondur, Oksana/AAW-4952-2020; Smoliuk, Svitlana/ABD-9980-2020; Budnyk, Olena/AAW-4839-2020</t>
  </si>
  <si>
    <t>Kondur, Oksana/0000-0001-9342-1127; Smoliuk, Svitlana/0000-0001-5427-1285; Budnyk, Olena/0000-0002-5764-6748</t>
  </si>
  <si>
    <t>EDITORIAL CUADERNOS SOFIA</t>
  </si>
  <si>
    <t>SANTIAGO</t>
  </si>
  <si>
    <t>MATUCANANA 700, SANTIAGO CENTRO, SANTIAGO, 00000, CHILE</t>
  </si>
  <si>
    <t>0719-4706</t>
  </si>
  <si>
    <t>REV INCL</t>
  </si>
  <si>
    <t>REV. INCL.</t>
  </si>
  <si>
    <t>JUL-SEP</t>
  </si>
  <si>
    <t>Humanities, Multidisciplinary</t>
  </si>
  <si>
    <t>Arts &amp; Humanities - Other Topics</t>
  </si>
  <si>
    <t>NT4XN</t>
  </si>
  <si>
    <t>WOS:000572945800040</t>
  </si>
  <si>
    <t>Pamula, N</t>
  </si>
  <si>
    <t>Pamula, Natalia</t>
  </si>
  <si>
    <t>Violent Inclusion: Disability and the Nation in Polish 1950s and 1960s Young Adult Literature</t>
  </si>
  <si>
    <t>disability studies; young adult literature; socialism; Poland</t>
  </si>
  <si>
    <t>This article belongs to the special cluster, Family, Gender and (dis)Abled Bodies after 1953, guest-edited by Maike Lehmann and Alexandra Oberlander. My article Violent Inclusion: Disability and the Nation in Polish 1950s and 1960s Young Adult Literature analyzes representations of physical and sensory disability in some of the most popular young adult novels published in 1950s and 1960s Poland written by Krystyna Siesicka, Jadwiga Korczakowska, Irena Krzywicka, Jadwiga Ruth-Charlewska, and Hanna Mortkowicz-Olczakowa. It argues that the recurring trope that connects the novels-the overcoming of disability-serves as a synecdoche for the Polish nation overcoming the catastrophe of World War II. Moreover, it shows that compulsory rehabilitation functions as a way of including disabled subjects into a Polish post-war society. At the same time, participation in the rehabilitative regime constitutes a patriotic duty for a disabled Polish child or teenager and paves a way to a socialist citizenship. Rehabilitation is always successful and culminates with a child or teenager transforming into an able-bodied socialist citizen reminding of a successful, yet sacrificial, reconstruction process of Poland. My article focuses on the sites of the overcoming of disability showing that Polish nature, whether it is a sea or woods, is crucial to the healing of a disabled subject. This way, the writers accentuate the connection between Polish nature and land and a healthy body, thus reconsolidating their fantasy of Polishness. What the novels ultimately testify to is the emergence of an embodied socialist subjectivity constructed through the corporeal rehabilitative practices and internalization of socialist values.</t>
  </si>
  <si>
    <t>[Pamula, Natalia] SUNY Buffalo, Dept Comparat Literature, Buffalo, NY 14260 USA</t>
  </si>
  <si>
    <t>State University of New York (SUNY) System; State University of New York (SUNY) Buffalo</t>
  </si>
  <si>
    <t>Pamula, N (corresponding author), SUNY Buffalo, Dept Comparat Literature, Buffalo, NY 14260 USA.</t>
  </si>
  <si>
    <t>pamula, natalia/0000-0003-3399-805X</t>
  </si>
  <si>
    <t>Minister of Culture and Art</t>
  </si>
  <si>
    <t>These were all very popular writers during the socialist period in Poland. Some of their books were republished many times or made into films. Two of them received state awards for their writings: in 1976, Jadwiga Korczakowska received the award from the Minister of Culture and Art and, in 1977, from the Prime Minister; in 1973, Krystyna Siesicka received the award from the Prime Minister.</t>
  </si>
  <si>
    <t>NOV</t>
  </si>
  <si>
    <t>10.1177/0888325419897787</t>
  </si>
  <si>
    <t>JUN 2020</t>
  </si>
  <si>
    <t>OA7YY</t>
  </si>
  <si>
    <t>WOS:000539061200001</t>
  </si>
  <si>
    <t>Holc, J; Konradi, A</t>
  </si>
  <si>
    <t>Holc, Janine; Konradi, Amanda</t>
  </si>
  <si>
    <t>Polish Manhood in Transition: Anxieties of Neoliberal Masculinity in Robert Glinski's Czesc Tereska</t>
  </si>
  <si>
    <t>Tereska; film; gender; Poland; masculinity</t>
  </si>
  <si>
    <t>POLAND; LIFE</t>
  </si>
  <si>
    <t>Robert Glinski's post-communist film Czesc Tereska generated extensive controversy as a story of Polish teenagers disconnected from traditional morality in an anonymous apartment block. Its central character of a young girl, Tereska, makes the film appear to be about femininity and danger in 1990s neoliberal Poland. In an alternative interpretation using the approach that neoliberalism is a form of governmentality, an analysis of male characters surrounding Tereska demonstrates that the film can also be interpreted as a depiction of the inability of individuals to achieve neoliberal ideals of masculinity. The 1990s dominant ideology of individualism and freedom created expectations that men would embody a self-contained, self-restrained potency that functioned to curb the excesses of the society around them. We argue that the impossibility of achieving this embodiment generates tensions in the film that are only resolved at times when Tereska is made to take on the responsibility for managing men's desires. While several scholars have pointed to a crisis of masculinity in Eastern Europe, we find that Czesc Tereska can be seen as a narrative that delineates the specific effects of anxious masculinities on female-gendered agency and autonomy, but that is limited in its ability to fully work out those implications.</t>
  </si>
  <si>
    <t>[Holc, Janine] Loyola Univ, Dept Polit Sci, Baltimore, MD 21210 USA; [Konradi, Amanda] Loyola Univ, Dept Sociol, Baltimore, MD 21210 USA</t>
  </si>
  <si>
    <t>Loyola University Maryland; Loyola University Maryland</t>
  </si>
  <si>
    <t>Holc, J (corresponding author), Loyola Univ, Dept Polit Sci, Baltimore, MD 21210 USA.</t>
  </si>
  <si>
    <t>Holc, Janine/0000-0002-7286-900X</t>
  </si>
  <si>
    <t>AUG</t>
  </si>
  <si>
    <t>10.1177/0888325419891207</t>
  </si>
  <si>
    <t>DEC 2019</t>
  </si>
  <si>
    <t>ML3SP</t>
  </si>
  <si>
    <t>WOS:000503579800001</t>
  </si>
  <si>
    <t>Clifton-Sprigg, JM</t>
  </si>
  <si>
    <t>Clifton-Sprigg, Joanna M.</t>
  </si>
  <si>
    <t>Out of sight, out of mind? The education outcomes of children with parents working abroad</t>
  </si>
  <si>
    <t>OXFORD ECONOMIC PAPERS-NEW SERIES</t>
  </si>
  <si>
    <t>INTERNATIONAL MIGRATION; IMPACT; GENDER</t>
  </si>
  <si>
    <t>This paper studies the impact of short-term migratory movements by parents on the educational outcomes of teenagers in a region of Poland. Using survey and administrative data for lower secondary pupils, the empirical approach exploits variation in emigration within families over time. Estimates suggest that parental employment abroad has small, positive or no impact on pupils grades, depending on circumstances surrounding the migration experience. Parental education, family situation, the economic environment and duration of the migratory spell are pivotal to outcomes. No negative effects are found, which contradicts the general public opinion in Poland that migration is detrimental to childrens education.</t>
  </si>
  <si>
    <t>[Clifton-Sprigg, Joanna M.] Univ Bath, Dept Econ, 3 East, Bath BA2 7AY, Avon, England</t>
  </si>
  <si>
    <t>University of Bath</t>
  </si>
  <si>
    <t>Clifton-Sprigg, JM (corresponding author), Univ Bath, Dept Econ, 3 East, Bath BA2 7AY, Avon, England.</t>
  </si>
  <si>
    <t>j.m.clifton-sprigg@bath.ac.uk</t>
  </si>
  <si>
    <t>Clifton-Sprigg, Joanna/0000-0003-1101-5489</t>
  </si>
  <si>
    <t>Innovation Initiative Grant from the Development and Alumni of the University of Edinburgh [GR000441]; Economic and Social Research Council [ES/J500136/1]</t>
  </si>
  <si>
    <t>Innovation Initiative Grant from the Development and Alumni of the University of Edinburgh; Economic and Social Research Council(UK Research &amp; Innovation (UKRI)Economic &amp; Social Research Council (ESRC))</t>
  </si>
  <si>
    <t>This work was supported by the Innovation Initiative Grant from the Development and Alumni of the University of Edinburgh [grant number GR000441]; and the the +3 studentship from the Economic and Social Research Council [grant number ES/J500136/1].</t>
  </si>
  <si>
    <t>OXFORD UNIV PRESS</t>
  </si>
  <si>
    <t>OXFORD</t>
  </si>
  <si>
    <t>GREAT CLARENDON ST, OXFORD OX2 6DP, ENGLAND</t>
  </si>
  <si>
    <t>0030-7653</t>
  </si>
  <si>
    <t>1464-3812</t>
  </si>
  <si>
    <t>OXFORD ECON PAP</t>
  </si>
  <si>
    <t>Oxf. Econ. Pap.-New Ser.</t>
  </si>
  <si>
    <t>10.1093/oep/gpy060</t>
  </si>
  <si>
    <t>Economics</t>
  </si>
  <si>
    <t>Business &amp; Economics</t>
  </si>
  <si>
    <t>HQ1QM</t>
  </si>
  <si>
    <t>Green Submitted, hybrid</t>
  </si>
  <si>
    <t>WOS:000462173200004</t>
  </si>
  <si>
    <t>Brzezinska, M</t>
  </si>
  <si>
    <t>Brzezinska, Magdalena</t>
  </si>
  <si>
    <t>Creating a BYOD Tour Around Poznan, Poland A Location-based Project for Teenage Students</t>
  </si>
  <si>
    <t>INTERNATIONAL JOURNAL OF ENGINEERING PEDAGOGY</t>
  </si>
  <si>
    <t>location-based learning; place-based learning; BYOD; project-based learning</t>
  </si>
  <si>
    <t>This paper focuses on a project that encompasses place-based learning, location-based learning and problem-based learning in teaching of English as a foreign language. It shows how a project of this type can increase student motivation and help teenagers embrace local culture. It originated when the author of this paper was introduced to the Wandering platform and the Experiencity platform by one of the co-creators of the former, Ms. Talila Yehiel, a museum expert and a designer of tailor-made sites for museum visits. After examining the various options of the Experiencity platform on her own, and upon developing two walks: The Past and the Present: Jewish Heritage Walk in Bielsko-Biala and Karl Korn Walk, the author undertook to test it with her teenage students, designing a completely new location-based activity: Be Active and Explore Poznan. As recommended by Piaget, the author challenged her students and was a guide and facilitator rather than a lecturer. She made the students work together and find answers and solutions to the problems posed. She also trusted Vygotsky and Dewey in assuming that learners are social individuals and place-based education helps students connect with their particular corners of the world (Woodhouse and Knapp, [9]). The walk demonstrates interaction of teenagers with and in space: it inspects the particular characteristics of a place, it is cross-curricular and intrinsically empirical, and it forms a relation between place, self and community (Woodhouse and Knapp, [9]). It also uses local environment to make students active citizens, contributing to the society (compare [7], p.7).</t>
  </si>
  <si>
    <t>[Brzezinska, Magdalena] WSB Univ, Poznan, Poland</t>
  </si>
  <si>
    <t>Brzezinska, M (corresponding author), WSB Univ, Poznan, Poland.</t>
  </si>
  <si>
    <t>magdalena.a.brzezinska@gmail.com</t>
  </si>
  <si>
    <t>Brzezinska, Magdalena/0000-0002-4213-8636</t>
  </si>
  <si>
    <t>KASSEL UNIV PRESS GMBH</t>
  </si>
  <si>
    <t>KASSEL</t>
  </si>
  <si>
    <t>DIAGONALE 10, D-34127 KASSEL, GERMANY</t>
  </si>
  <si>
    <t>2192-4880</t>
  </si>
  <si>
    <t>INT J ENG PEDAGOG</t>
  </si>
  <si>
    <t>Int. J. Eng. Pedagog.</t>
  </si>
  <si>
    <t>10.3991/ijep.v8i2.7994</t>
  </si>
  <si>
    <t>Education, Scientific Disciplines</t>
  </si>
  <si>
    <t>GH4IP</t>
  </si>
  <si>
    <t>WOS:000433367400005</t>
  </si>
  <si>
    <t>Laskowska, A</t>
  </si>
  <si>
    <t>Laskowska, Anna</t>
  </si>
  <si>
    <t>Green banking as the prospective dimension of banking in Poland</t>
  </si>
  <si>
    <t>ECOLOGICAL QUESTIONS</t>
  </si>
  <si>
    <t>From a global perspective, we can observe a growing interest in environmental protection, also in the banking sector. Through the green banking sector, we can combine two essential benefits - for the economy and nature. The main objective of the paper is to characterise green banking in Poland. Moreover, the paper aims at analysing the representatives of this green trend, the motives of financial institutions and the environmental potential for the development of the sector. The presented study compares the involvement of two green banking representatives in the environmental protection (using descriptive and comparative methods and case study). Furthermore, the study predicts the development of this sector (using standardised expert interview). It should be emphasized that the business uses its green potential in the area. Ecological aspects are obviously being included in each institution's strategy and banks make profits from the implementation. Pro-ecological activity of banks can be cost-effective in a long-teen perspective. The competition in the domain of green banking is constantly growing. It will be increasingly expansive because experts predict the continuation of ecological development of Polish banks.</t>
  </si>
  <si>
    <t>[Laskowska, Anna] Nicolaus Copernicus Univ, Fac Econ Sci &amp; Management, Dept Financial Management, Gagarina 13a St, PL-87100 Torun, Poland</t>
  </si>
  <si>
    <t>Nicolaus Copernicus University</t>
  </si>
  <si>
    <t>Laskowska, A (corresponding author), Nicolaus Copernicus Univ, Fac Econ Sci &amp; Management, Dept Financial Management, Gagarina 13a St, PL-87100 Torun, Poland.</t>
  </si>
  <si>
    <t>annalaskowska@o2.pl</t>
  </si>
  <si>
    <t>WYDAWNICTWO UNIWERSYTETU MIKOLAJA KOPERNIKA</t>
  </si>
  <si>
    <t>TORUN</t>
  </si>
  <si>
    <t>UL. GAGARINA 39, TORUN, 87-100, POLAND</t>
  </si>
  <si>
    <t>1644-7298</t>
  </si>
  <si>
    <t>2083-5469</t>
  </si>
  <si>
    <t>ECOL QUEST</t>
  </si>
  <si>
    <t>Ecol. Quest.</t>
  </si>
  <si>
    <t>10.12775/EQ.2018.011</t>
  </si>
  <si>
    <t>Ecology</t>
  </si>
  <si>
    <t>Environmental Sciences &amp; Ecology</t>
  </si>
  <si>
    <t>GH4AZ</t>
  </si>
  <si>
    <t>WOS:000433346100012</t>
  </si>
  <si>
    <t>Blazek, M; Smith, FM; Lemesová, M; Hricová, P</t>
  </si>
  <si>
    <t>Blazek, Matej; Smith, Fiona M.; Lemesova, Miroslava; Hricova, Petra</t>
  </si>
  <si>
    <t>Ethics of care across professional and everyday positionalities: The (un)expected impacts of participatory video with young female carers in Slovakia</t>
  </si>
  <si>
    <t>GEOFORUM</t>
  </si>
  <si>
    <t>Ethics of care; Impact; Participatory video; Young people; Gender; Care</t>
  </si>
  <si>
    <t>PUBLIC GEOGRAPHIES; WELFARE; GENDER; FAMILY; REFLECTIONS; SPACES; POLAND; WORK; COLLABORATION; CHILDREN</t>
  </si>
  <si>
    <t>The paper offers a critical intervention into the debates on research impact, theorising the potential of underpinning research agendas by ethics of care. We explore how a range of vectors of care, both intimate and distant, emerged in collaborative activities between researchers based in the UK and community youth workers and teenage female carers in Slovakia, leading to a series of (un)expected outcomes. We argue that while all research impacts cannot be planned in advance, an ethics of care embedded in relationships within and beyond research settings may form conditions in which outcomes exceeding the initial expectations can be anticipated. To achieve this, we argue for questioning the distinctions between academic and non-academic collaborators, legitimising diverse forms of knowledge, action and impact in institutional policies, and for conceiving research projects from the beginning as more-than-research avenues. (C) 2015 The Authors. Published by Elsevier Ltd. This is an open access article under the CC BY license (http://creativecommons.org/licenses/by/4.0/).</t>
  </si>
  <si>
    <t>[Blazek, Matej] Univ Loughborough, Geog, Loughborough 1 3TU, Leics, England; [Smith, Fiona M.] Univ Dundee, Geog, Dundee DD1 4HN, Scotland; [Lemesova, Miroslava] Comenius Univ, Dept Psychol &amp; Patopsychol, Bratislava 81108, Slovakia; [Hricova, Petra] Ulita Oz, Bratislava 85101, Slovakia</t>
  </si>
  <si>
    <t>Loughborough University; University of Dundee; Comenius University Bratislava</t>
  </si>
  <si>
    <t>Blazek, M (corresponding author), Univ Loughborough, Geog, Loughborough 1 3TU, Leics, England.</t>
  </si>
  <si>
    <t>m.blazek@lboro.ac.uk; f.m.smith@dundee.ac.uk; lemesova@fedu.uniba.sk; petra.hricova@ulita.eu.sk</t>
  </si>
  <si>
    <t>Lemesova, Miroslava/0000-0003-2296-4559; Blazek, Matej/0000-0002-4629-4353; Smith, Fiona/0000-0002-8375-3870</t>
  </si>
  <si>
    <t>ESRC Small Knowledge Exchange Project [RES-192-22-0060]; Economic and Social Research Council [ES/H044310/1] Funding Source: researchfish; ESRC [ES/H044310/1] Funding Source: UKRI</t>
  </si>
  <si>
    <t>ESRC Small Knowledge Exchange Project(UK Research &amp; Innovation (UKRI)Economic &amp; Social Research Council (ESRC)); Economic and Social Research Council(UK Research &amp; Innovation (UKRI)Economic &amp; Social Research Council (ESRC)); ESRC(UK Research &amp; Innovation (UKRI)Economic &amp; Social Research Council (ESRC))</t>
  </si>
  <si>
    <t>This paper was developed with the support of the ESRC Small Knowledge Exchange Project (RES-192-22-0060). We are indebted to Hana, Elena as well as other neighbourhood residents whose care inspired and drove our work. Thanks also to participants of the Children, young people and spaces/practices of care sessions at the 2014 RGS-IBG conference, especially John Horton and Ruth Evans who read and commented on earlier drafts of the paper.</t>
  </si>
  <si>
    <t>PERGAMON-ELSEVIER SCIENCE LTD</t>
  </si>
  <si>
    <t>THE BOULEVARD, LANGFORD LANE, KIDLINGTON, OXFORD OX5 1GB, ENGLAND</t>
  </si>
  <si>
    <t>0016-7185</t>
  </si>
  <si>
    <t>1872-9398</t>
  </si>
  <si>
    <t>Geoforum</t>
  </si>
  <si>
    <t>MAY</t>
  </si>
  <si>
    <t>10.1016/j.geoforum.2015.02.017</t>
  </si>
  <si>
    <t>Geography</t>
  </si>
  <si>
    <t>CI1KK</t>
  </si>
  <si>
    <t>hybrid, Green Published</t>
  </si>
  <si>
    <t>WOS:000354502900006</t>
  </si>
  <si>
    <t>Lazar, A; Chaitin, J; Gross, T; Bar-On, D</t>
  </si>
  <si>
    <t>Jewish Israeli teenagers, national identity, and the lessons of the HOlocaust</t>
  </si>
  <si>
    <t>HOLOCAUST AND GENOCIDE STUDIES</t>
  </si>
  <si>
    <t>This article examines the attitudes of a group of Jewish Israeli adolescents who participated in a Holocaust seminar that included an optional trip to related sties in Poland. The authors sought to determine whether youth who participate in such a seminar still consider Jewish Israeli identity important, which lessons of the Holocaust they value, and whether belonging to a survivor's family makes a difference when considering these lessons. The results show that, regardless of participation in the trip and affiliation with Holocaust survivors, the youth hold a strong sense of Jewish Israeli national identity and tend to support Jewish and Zionist lessons more than universalistic ones, although a complex interplay exists between identity and those lessons. Adolescents whose family members included survivors connected a more 'power-oriented' interpretation of the Holocaust to a strong sense of national identity; participants not related to survivors developed a more complex frame of reference that combined both power-oriented and humanistic lessons of the Holocaust.</t>
  </si>
  <si>
    <t>Ben Gurion Univ Negev, IL-84105 Beer Sheva, Israel</t>
  </si>
  <si>
    <t>Ben Gurion University</t>
  </si>
  <si>
    <t>Lazar, A (corresponding author), Ben Gurion Univ Negev, IL-84105 Beer Sheva, Israel.</t>
  </si>
  <si>
    <t>Chaitin, Julia/K-1707-2019</t>
  </si>
  <si>
    <t>Chaitin, Julia/0000-0002-5099-9647</t>
  </si>
  <si>
    <t>OXFORD UNIV PRESS INC</t>
  </si>
  <si>
    <t>CARY</t>
  </si>
  <si>
    <t>JOURNALS DEPT, 2001 EVANS RD, CARY, NC 27513 USA</t>
  </si>
  <si>
    <t>8756-6583</t>
  </si>
  <si>
    <t>HOLOCAUST GENOCIDE S</t>
  </si>
  <si>
    <t>Holocaust Genocide Stud.</t>
  </si>
  <si>
    <t>FAL</t>
  </si>
  <si>
    <t>10.1093/hgs/dch061</t>
  </si>
  <si>
    <t>History</t>
  </si>
  <si>
    <t>846GQ</t>
  </si>
  <si>
    <t>WOS:000223304100001</t>
  </si>
  <si>
    <t>A journey to the Holocaust: modes of understanding among Israeli adolescents who visited Poland</t>
  </si>
  <si>
    <t>EDUCATIONAL REVIEW</t>
  </si>
  <si>
    <t>Considering the immense efforts invested in Holocaust education in Israel and around the world, there is very little published research which looks at the impact of this education on teenagers' modes of understanding. This qualitative study addressed two questions: When adolescents learn about the Holocaust, what are the themes they see as central to an understanding of it? And, do these issues remain stable during the learning period? Forty-seven Jewish-Israeli teenagers (33 girls, 14 boys) were asked to write about their thoughts, feelings and attitudes about the Holocaust, both before and after participation in a Holocaust seminar that included a trip to Poland. The most salient themes that they wrote about at both time periods were: learning about the Holocaust, the evaluative theme, emotions, the link between the Holocaust and Israel and the Holocaust as the most horrific world event. We found little stability of thematic frequency and some stability in thematic meaning. Our results also show that the students reached cognitive, emotional, universal and culturally specific understandings from their Holocaust education.</t>
  </si>
  <si>
    <t>Nova SE Univ, Dept Conflict Anal &amp; Resolut, Grad Sch Humanities &amp; Social Sci, Ft Lauderdale, FL 33315 USA; Israeli Ctr Qualitat Methodol, Beer Sheva, Israel</t>
  </si>
  <si>
    <t>Nova Southeastern University</t>
  </si>
  <si>
    <t>Chaitin, J (corresponding author), Nova SE Univ, Dept Conflict Anal &amp; Resolut, Grad Sch Humanities &amp; Social Sci, 3301 Coll Ave, Ft Lauderdale, FL 33315 USA.</t>
  </si>
  <si>
    <t>Chaitin@nova.edu</t>
  </si>
  <si>
    <t>ROUTLEDGE JOURNALS, TAYLOR &amp; FRANCIS LTD</t>
  </si>
  <si>
    <t>ABINGDON</t>
  </si>
  <si>
    <t>2-4 PARK SQUARE, MILTON PARK, ABINGDON OX14 4RN, OXON, ENGLAND</t>
  </si>
  <si>
    <t>0013-1911</t>
  </si>
  <si>
    <t>1465-3397</t>
  </si>
  <si>
    <t>EDUC REV</t>
  </si>
  <si>
    <t>Educ. Rev.</t>
  </si>
  <si>
    <t>FEB</t>
  </si>
  <si>
    <t>10.1080/0013191032000152246</t>
  </si>
  <si>
    <t>769TC</t>
  </si>
  <si>
    <t>WOS:000188665000002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</si>
</sst>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9"/>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86</v>
      </c>
      <c r="AB2" t="s">
        <v>87</v>
      </c>
      <c r="AC2" t="s">
        <v>74</v>
      </c>
      <c r="AD2" t="s">
        <v>74</v>
      </c>
      <c r="AE2" t="s">
        <v>74</v>
      </c>
      <c r="AF2" t="s">
        <v>74</v>
      </c>
      <c r="AG2">
        <v>48</v>
      </c>
      <c r="AH2">
        <v>0</v>
      </c>
      <c r="AI2">
        <v>0</v>
      </c>
      <c r="AJ2">
        <v>3</v>
      </c>
      <c r="AK2">
        <v>3</v>
      </c>
      <c r="AL2" t="s">
        <v>88</v>
      </c>
      <c r="AM2" t="s">
        <v>89</v>
      </c>
      <c r="AN2" t="s">
        <v>90</v>
      </c>
      <c r="AO2" t="s">
        <v>74</v>
      </c>
      <c r="AP2" t="s">
        <v>91</v>
      </c>
      <c r="AQ2" t="s">
        <v>74</v>
      </c>
      <c r="AR2" t="s">
        <v>92</v>
      </c>
      <c r="AS2" t="s">
        <v>93</v>
      </c>
      <c r="AT2" t="s">
        <v>94</v>
      </c>
      <c r="AU2">
        <v>2023</v>
      </c>
      <c r="AV2">
        <v>13</v>
      </c>
      <c r="AW2">
        <v>4</v>
      </c>
      <c r="AX2" t="s">
        <v>74</v>
      </c>
      <c r="AY2" t="s">
        <v>74</v>
      </c>
      <c r="AZ2" t="s">
        <v>74</v>
      </c>
      <c r="BA2" t="s">
        <v>74</v>
      </c>
      <c r="BB2" t="s">
        <v>74</v>
      </c>
      <c r="BC2" t="s">
        <v>74</v>
      </c>
      <c r="BD2">
        <v>368</v>
      </c>
      <c r="BE2" t="s">
        <v>95</v>
      </c>
      <c r="BF2" t="str">
        <f>HYPERLINK("http://dx.doi.org/10.3390/educsci13040368","http://dx.doi.org/10.3390/educsci13040368")</f>
        <v>http://dx.doi.org/10.3390/educsci13040368</v>
      </c>
      <c r="BG2" t="s">
        <v>74</v>
      </c>
      <c r="BH2" t="s">
        <v>74</v>
      </c>
      <c r="BI2">
        <v>14</v>
      </c>
      <c r="BJ2" t="s">
        <v>96</v>
      </c>
      <c r="BK2" t="s">
        <v>97</v>
      </c>
      <c r="BL2" t="s">
        <v>96</v>
      </c>
      <c r="BM2" t="s">
        <v>98</v>
      </c>
      <c r="BN2" t="s">
        <v>74</v>
      </c>
      <c r="BO2" t="s">
        <v>99</v>
      </c>
      <c r="BP2" t="s">
        <v>74</v>
      </c>
      <c r="BQ2" t="s">
        <v>74</v>
      </c>
      <c r="BR2" t="s">
        <v>100</v>
      </c>
      <c r="BS2" t="s">
        <v>101</v>
      </c>
      <c r="BT2" t="str">
        <f>HYPERLINK("https%3A%2F%2Fwww.webofscience.com%2Fwos%2Fwoscc%2Ffull-record%2FWOS:000983122000001","View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106</v>
      </c>
      <c r="O3" t="s">
        <v>74</v>
      </c>
      <c r="P3" t="s">
        <v>74</v>
      </c>
      <c r="Q3" t="s">
        <v>74</v>
      </c>
      <c r="R3" t="s">
        <v>74</v>
      </c>
      <c r="S3" t="s">
        <v>74</v>
      </c>
      <c r="T3" t="s">
        <v>107</v>
      </c>
      <c r="U3" t="s">
        <v>108</v>
      </c>
      <c r="V3" t="s">
        <v>109</v>
      </c>
      <c r="W3" t="s">
        <v>110</v>
      </c>
      <c r="X3" t="s">
        <v>111</v>
      </c>
      <c r="Y3" t="s">
        <v>112</v>
      </c>
      <c r="Z3" t="s">
        <v>113</v>
      </c>
      <c r="AA3" t="s">
        <v>74</v>
      </c>
      <c r="AB3" t="s">
        <v>74</v>
      </c>
      <c r="AC3" t="s">
        <v>74</v>
      </c>
      <c r="AD3" t="s">
        <v>74</v>
      </c>
      <c r="AE3" t="s">
        <v>74</v>
      </c>
      <c r="AF3" t="s">
        <v>74</v>
      </c>
      <c r="AG3">
        <v>80</v>
      </c>
      <c r="AH3">
        <v>0</v>
      </c>
      <c r="AI3">
        <v>0</v>
      </c>
      <c r="AJ3">
        <v>1</v>
      </c>
      <c r="AK3">
        <v>1</v>
      </c>
      <c r="AL3" t="s">
        <v>114</v>
      </c>
      <c r="AM3" t="s">
        <v>115</v>
      </c>
      <c r="AN3" t="s">
        <v>116</v>
      </c>
      <c r="AO3" t="s">
        <v>117</v>
      </c>
      <c r="AP3" t="s">
        <v>118</v>
      </c>
      <c r="AQ3" t="s">
        <v>74</v>
      </c>
      <c r="AR3" t="s">
        <v>119</v>
      </c>
      <c r="AS3" t="s">
        <v>120</v>
      </c>
      <c r="AT3" t="s">
        <v>121</v>
      </c>
      <c r="AU3">
        <v>2023</v>
      </c>
      <c r="AV3" t="s">
        <v>74</v>
      </c>
      <c r="AW3" t="s">
        <v>74</v>
      </c>
      <c r="AX3" t="s">
        <v>74</v>
      </c>
      <c r="AY3" t="s">
        <v>74</v>
      </c>
      <c r="AZ3" t="s">
        <v>74</v>
      </c>
      <c r="BA3" t="s">
        <v>74</v>
      </c>
      <c r="BB3" t="s">
        <v>74</v>
      </c>
      <c r="BC3" t="s">
        <v>74</v>
      </c>
      <c r="BD3" t="s">
        <v>74</v>
      </c>
      <c r="BE3" t="s">
        <v>122</v>
      </c>
      <c r="BF3" t="str">
        <f>HYPERLINK("http://dx.doi.org/10.1177/08883254221147544","http://dx.doi.org/10.1177/08883254221147544")</f>
        <v>http://dx.doi.org/10.1177/08883254221147544</v>
      </c>
      <c r="BG3" t="s">
        <v>74</v>
      </c>
      <c r="BH3" t="s">
        <v>123</v>
      </c>
      <c r="BI3">
        <v>20</v>
      </c>
      <c r="BJ3" t="s">
        <v>124</v>
      </c>
      <c r="BK3" t="s">
        <v>125</v>
      </c>
      <c r="BL3" t="s">
        <v>126</v>
      </c>
      <c r="BM3" t="s">
        <v>127</v>
      </c>
      <c r="BN3" t="s">
        <v>74</v>
      </c>
      <c r="BO3" t="s">
        <v>74</v>
      </c>
      <c r="BP3" t="s">
        <v>74</v>
      </c>
      <c r="BQ3" t="s">
        <v>74</v>
      </c>
      <c r="BR3" t="s">
        <v>100</v>
      </c>
      <c r="BS3" t="s">
        <v>128</v>
      </c>
      <c r="BT3" t="str">
        <f>HYPERLINK("https%3A%2F%2Fwww.webofscience.com%2Fwos%2Fwoscc%2Ffull-record%2FWOS:000943551400001","View Full Record in Web of Science")</f>
        <v>View Full Record in Web of Science</v>
      </c>
    </row>
    <row r="4" spans="1:72" x14ac:dyDescent="0.25">
      <c r="A4" t="s">
        <v>72</v>
      </c>
      <c r="B4" t="s">
        <v>129</v>
      </c>
      <c r="C4" t="s">
        <v>74</v>
      </c>
      <c r="D4" t="s">
        <v>74</v>
      </c>
      <c r="E4" t="s">
        <v>74</v>
      </c>
      <c r="F4" t="s">
        <v>130</v>
      </c>
      <c r="G4" t="s">
        <v>74</v>
      </c>
      <c r="H4" t="s">
        <v>74</v>
      </c>
      <c r="I4" t="s">
        <v>131</v>
      </c>
      <c r="J4" t="s">
        <v>132</v>
      </c>
      <c r="K4" t="s">
        <v>74</v>
      </c>
      <c r="L4" t="s">
        <v>74</v>
      </c>
      <c r="M4" t="s">
        <v>78</v>
      </c>
      <c r="N4" t="s">
        <v>106</v>
      </c>
      <c r="O4" t="s">
        <v>74</v>
      </c>
      <c r="P4" t="s">
        <v>74</v>
      </c>
      <c r="Q4" t="s">
        <v>74</v>
      </c>
      <c r="R4" t="s">
        <v>74</v>
      </c>
      <c r="S4" t="s">
        <v>74</v>
      </c>
      <c r="T4" t="s">
        <v>133</v>
      </c>
      <c r="U4" t="s">
        <v>74</v>
      </c>
      <c r="V4" t="s">
        <v>134</v>
      </c>
      <c r="W4" t="s">
        <v>135</v>
      </c>
      <c r="X4" t="s">
        <v>136</v>
      </c>
      <c r="Y4" t="s">
        <v>137</v>
      </c>
      <c r="Z4" t="s">
        <v>138</v>
      </c>
      <c r="AA4" t="s">
        <v>74</v>
      </c>
      <c r="AB4" t="s">
        <v>139</v>
      </c>
      <c r="AC4" t="s">
        <v>74</v>
      </c>
      <c r="AD4" t="s">
        <v>74</v>
      </c>
      <c r="AE4" t="s">
        <v>74</v>
      </c>
      <c r="AF4" t="s">
        <v>74</v>
      </c>
      <c r="AG4">
        <v>75</v>
      </c>
      <c r="AH4">
        <v>0</v>
      </c>
      <c r="AI4">
        <v>0</v>
      </c>
      <c r="AJ4">
        <v>2</v>
      </c>
      <c r="AK4">
        <v>5</v>
      </c>
      <c r="AL4" t="s">
        <v>140</v>
      </c>
      <c r="AM4" t="s">
        <v>141</v>
      </c>
      <c r="AN4" t="s">
        <v>142</v>
      </c>
      <c r="AO4" t="s">
        <v>143</v>
      </c>
      <c r="AP4" t="s">
        <v>144</v>
      </c>
      <c r="AQ4" t="s">
        <v>74</v>
      </c>
      <c r="AR4" t="s">
        <v>145</v>
      </c>
      <c r="AS4" t="s">
        <v>146</v>
      </c>
      <c r="AT4" t="s">
        <v>147</v>
      </c>
      <c r="AU4">
        <v>2022</v>
      </c>
      <c r="AV4" t="s">
        <v>74</v>
      </c>
      <c r="AW4" t="s">
        <v>74</v>
      </c>
      <c r="AX4" t="s">
        <v>74</v>
      </c>
      <c r="AY4" t="s">
        <v>74</v>
      </c>
      <c r="AZ4" t="s">
        <v>74</v>
      </c>
      <c r="BA4" t="s">
        <v>74</v>
      </c>
      <c r="BB4" t="s">
        <v>74</v>
      </c>
      <c r="BC4" t="s">
        <v>74</v>
      </c>
      <c r="BD4" t="s">
        <v>74</v>
      </c>
      <c r="BE4" t="s">
        <v>148</v>
      </c>
      <c r="BF4" t="str">
        <f>HYPERLINK("http://dx.doi.org/10.1007/s11196-022-09934-1","http://dx.doi.org/10.1007/s11196-022-09934-1")</f>
        <v>http://dx.doi.org/10.1007/s11196-022-09934-1</v>
      </c>
      <c r="BG4" t="s">
        <v>74</v>
      </c>
      <c r="BH4" t="s">
        <v>149</v>
      </c>
      <c r="BI4">
        <v>30</v>
      </c>
      <c r="BJ4" t="s">
        <v>150</v>
      </c>
      <c r="BK4" t="s">
        <v>97</v>
      </c>
      <c r="BL4" t="s">
        <v>151</v>
      </c>
      <c r="BM4" t="s">
        <v>152</v>
      </c>
      <c r="BN4" t="s">
        <v>74</v>
      </c>
      <c r="BO4" t="s">
        <v>153</v>
      </c>
      <c r="BP4" t="s">
        <v>74</v>
      </c>
      <c r="BQ4" t="s">
        <v>74</v>
      </c>
      <c r="BR4" t="s">
        <v>100</v>
      </c>
      <c r="BS4" t="s">
        <v>154</v>
      </c>
      <c r="BT4" t="str">
        <f>HYPERLINK("https%3A%2F%2Fwww.webofscience.com%2Fwos%2Fwoscc%2Ffull-record%2FWOS:000878030200002","View Full Record in Web of Science")</f>
        <v>View Full Record in Web of Science</v>
      </c>
    </row>
    <row r="5" spans="1:72" x14ac:dyDescent="0.25">
      <c r="A5" t="s">
        <v>72</v>
      </c>
      <c r="B5" t="s">
        <v>155</v>
      </c>
      <c r="C5" t="s">
        <v>74</v>
      </c>
      <c r="D5" t="s">
        <v>74</v>
      </c>
      <c r="E5" t="s">
        <v>74</v>
      </c>
      <c r="F5" t="s">
        <v>156</v>
      </c>
      <c r="G5" t="s">
        <v>74</v>
      </c>
      <c r="H5" t="s">
        <v>74</v>
      </c>
      <c r="I5" t="s">
        <v>157</v>
      </c>
      <c r="J5" t="s">
        <v>158</v>
      </c>
      <c r="K5" t="s">
        <v>74</v>
      </c>
      <c r="L5" t="s">
        <v>74</v>
      </c>
      <c r="M5" t="s">
        <v>78</v>
      </c>
      <c r="N5" t="s">
        <v>79</v>
      </c>
      <c r="O5" t="s">
        <v>74</v>
      </c>
      <c r="P5" t="s">
        <v>74</v>
      </c>
      <c r="Q5" t="s">
        <v>74</v>
      </c>
      <c r="R5" t="s">
        <v>74</v>
      </c>
      <c r="S5" t="s">
        <v>74</v>
      </c>
      <c r="T5" t="s">
        <v>159</v>
      </c>
      <c r="U5" t="s">
        <v>74</v>
      </c>
      <c r="V5" t="s">
        <v>160</v>
      </c>
      <c r="W5" t="s">
        <v>74</v>
      </c>
      <c r="X5" t="s">
        <v>74</v>
      </c>
      <c r="Y5" t="s">
        <v>74</v>
      </c>
      <c r="Z5" t="s">
        <v>74</v>
      </c>
      <c r="AA5" t="s">
        <v>74</v>
      </c>
      <c r="AB5" t="s">
        <v>74</v>
      </c>
      <c r="AC5" t="s">
        <v>74</v>
      </c>
      <c r="AD5" t="s">
        <v>74</v>
      </c>
      <c r="AE5" t="s">
        <v>74</v>
      </c>
      <c r="AF5" t="s">
        <v>74</v>
      </c>
      <c r="AG5">
        <v>5</v>
      </c>
      <c r="AH5">
        <v>1</v>
      </c>
      <c r="AI5">
        <v>1</v>
      </c>
      <c r="AJ5">
        <v>1</v>
      </c>
      <c r="AK5">
        <v>3</v>
      </c>
      <c r="AL5" t="s">
        <v>161</v>
      </c>
      <c r="AM5" t="s">
        <v>162</v>
      </c>
      <c r="AN5" t="s">
        <v>163</v>
      </c>
      <c r="AO5" t="s">
        <v>164</v>
      </c>
      <c r="AP5" t="s">
        <v>165</v>
      </c>
      <c r="AQ5" t="s">
        <v>74</v>
      </c>
      <c r="AR5" t="s">
        <v>166</v>
      </c>
      <c r="AS5" t="s">
        <v>167</v>
      </c>
      <c r="AT5" t="s">
        <v>168</v>
      </c>
      <c r="AU5">
        <v>2022</v>
      </c>
      <c r="AV5">
        <v>92</v>
      </c>
      <c r="AW5">
        <v>2</v>
      </c>
      <c r="AX5" t="s">
        <v>74</v>
      </c>
      <c r="AY5" t="s">
        <v>74</v>
      </c>
      <c r="AZ5" t="s">
        <v>169</v>
      </c>
      <c r="BA5" t="s">
        <v>74</v>
      </c>
      <c r="BB5">
        <v>22</v>
      </c>
      <c r="BC5">
        <v>29</v>
      </c>
      <c r="BD5" t="s">
        <v>74</v>
      </c>
      <c r="BE5" t="s">
        <v>170</v>
      </c>
      <c r="BF5" t="str">
        <f>HYPERLINK("http://dx.doi.org/10.1002/ad.2789","http://dx.doi.org/10.1002/ad.2789")</f>
        <v>http://dx.doi.org/10.1002/ad.2789</v>
      </c>
      <c r="BG5" t="s">
        <v>74</v>
      </c>
      <c r="BH5" t="s">
        <v>74</v>
      </c>
      <c r="BI5">
        <v>8</v>
      </c>
      <c r="BJ5" t="s">
        <v>171</v>
      </c>
      <c r="BK5" t="s">
        <v>172</v>
      </c>
      <c r="BL5" t="s">
        <v>171</v>
      </c>
      <c r="BM5" t="s">
        <v>173</v>
      </c>
      <c r="BN5" t="s">
        <v>74</v>
      </c>
      <c r="BO5" t="s">
        <v>74</v>
      </c>
      <c r="BP5" t="s">
        <v>74</v>
      </c>
      <c r="BQ5" t="s">
        <v>74</v>
      </c>
      <c r="BR5" t="s">
        <v>100</v>
      </c>
      <c r="BS5" t="s">
        <v>174</v>
      </c>
      <c r="BT5" t="str">
        <f>HYPERLINK("https%3A%2F%2Fwww.webofscience.com%2Fwos%2Fwoscc%2Ffull-record%2FWOS:000762488500004","View Full Record in Web of Science")</f>
        <v>View Full Record in Web of Science</v>
      </c>
    </row>
    <row r="6" spans="1:72" x14ac:dyDescent="0.25">
      <c r="A6" t="s">
        <v>72</v>
      </c>
      <c r="B6" t="s">
        <v>175</v>
      </c>
      <c r="C6" t="s">
        <v>74</v>
      </c>
      <c r="D6" t="s">
        <v>74</v>
      </c>
      <c r="E6" t="s">
        <v>74</v>
      </c>
      <c r="F6" t="s">
        <v>176</v>
      </c>
      <c r="G6" t="s">
        <v>74</v>
      </c>
      <c r="H6" t="s">
        <v>74</v>
      </c>
      <c r="I6" t="s">
        <v>177</v>
      </c>
      <c r="J6" t="s">
        <v>178</v>
      </c>
      <c r="K6" t="s">
        <v>74</v>
      </c>
      <c r="L6" t="s">
        <v>74</v>
      </c>
      <c r="M6" t="s">
        <v>78</v>
      </c>
      <c r="N6" t="s">
        <v>79</v>
      </c>
      <c r="O6" t="s">
        <v>74</v>
      </c>
      <c r="P6" t="s">
        <v>74</v>
      </c>
      <c r="Q6" t="s">
        <v>74</v>
      </c>
      <c r="R6" t="s">
        <v>74</v>
      </c>
      <c r="S6" t="s">
        <v>74</v>
      </c>
      <c r="T6" t="s">
        <v>179</v>
      </c>
      <c r="U6" t="s">
        <v>180</v>
      </c>
      <c r="V6" t="s">
        <v>181</v>
      </c>
      <c r="W6" t="s">
        <v>182</v>
      </c>
      <c r="X6" t="s">
        <v>183</v>
      </c>
      <c r="Y6" t="s">
        <v>184</v>
      </c>
      <c r="Z6" t="s">
        <v>185</v>
      </c>
      <c r="AA6" t="s">
        <v>186</v>
      </c>
      <c r="AB6" t="s">
        <v>187</v>
      </c>
      <c r="AC6" t="s">
        <v>188</v>
      </c>
      <c r="AD6" t="s">
        <v>189</v>
      </c>
      <c r="AE6" t="s">
        <v>190</v>
      </c>
      <c r="AF6" t="s">
        <v>74</v>
      </c>
      <c r="AG6">
        <v>64</v>
      </c>
      <c r="AH6">
        <v>0</v>
      </c>
      <c r="AI6">
        <v>0</v>
      </c>
      <c r="AJ6">
        <v>12</v>
      </c>
      <c r="AK6">
        <v>28</v>
      </c>
      <c r="AL6" t="s">
        <v>191</v>
      </c>
      <c r="AM6" t="s">
        <v>192</v>
      </c>
      <c r="AN6" t="s">
        <v>193</v>
      </c>
      <c r="AO6" t="s">
        <v>194</v>
      </c>
      <c r="AP6" t="s">
        <v>195</v>
      </c>
      <c r="AQ6" t="s">
        <v>74</v>
      </c>
      <c r="AR6" t="s">
        <v>196</v>
      </c>
      <c r="AS6" t="s">
        <v>197</v>
      </c>
      <c r="AT6" t="s">
        <v>74</v>
      </c>
      <c r="AU6">
        <v>2022</v>
      </c>
      <c r="AV6">
        <v>10</v>
      </c>
      <c r="AW6">
        <v>1</v>
      </c>
      <c r="AX6" t="s">
        <v>74</v>
      </c>
      <c r="AY6" t="s">
        <v>74</v>
      </c>
      <c r="AZ6" t="s">
        <v>74</v>
      </c>
      <c r="BA6" t="s">
        <v>74</v>
      </c>
      <c r="BB6">
        <v>39</v>
      </c>
      <c r="BC6">
        <v>48</v>
      </c>
      <c r="BD6" t="s">
        <v>74</v>
      </c>
      <c r="BE6" t="s">
        <v>198</v>
      </c>
      <c r="BF6" t="str">
        <f>HYPERLINK("http://dx.doi.org/10.5114/CIPP.2021.110060","http://dx.doi.org/10.5114/CIPP.2021.110060")</f>
        <v>http://dx.doi.org/10.5114/CIPP.2021.110060</v>
      </c>
      <c r="BG6" t="s">
        <v>74</v>
      </c>
      <c r="BH6" t="s">
        <v>74</v>
      </c>
      <c r="BI6">
        <v>10</v>
      </c>
      <c r="BJ6" t="s">
        <v>199</v>
      </c>
      <c r="BK6" t="s">
        <v>97</v>
      </c>
      <c r="BL6" t="s">
        <v>200</v>
      </c>
      <c r="BM6" t="s">
        <v>201</v>
      </c>
      <c r="BN6" t="s">
        <v>74</v>
      </c>
      <c r="BO6" t="s">
        <v>99</v>
      </c>
      <c r="BP6" t="s">
        <v>74</v>
      </c>
      <c r="BQ6" t="s">
        <v>74</v>
      </c>
      <c r="BR6" t="s">
        <v>100</v>
      </c>
      <c r="BS6" t="s">
        <v>202</v>
      </c>
      <c r="BT6" t="str">
        <f>HYPERLINK("https%3A%2F%2Fwww.webofscience.com%2Fwos%2Fwoscc%2Ffull-record%2FWOS:000758747300006","View Full Record in Web of Science")</f>
        <v>View Full Record in Web of Science</v>
      </c>
    </row>
    <row r="7" spans="1:72" x14ac:dyDescent="0.25">
      <c r="A7" t="s">
        <v>72</v>
      </c>
      <c r="B7" t="s">
        <v>203</v>
      </c>
      <c r="C7" t="s">
        <v>74</v>
      </c>
      <c r="D7" t="s">
        <v>74</v>
      </c>
      <c r="E7" t="s">
        <v>74</v>
      </c>
      <c r="F7" t="s">
        <v>204</v>
      </c>
      <c r="G7" t="s">
        <v>74</v>
      </c>
      <c r="H7" t="s">
        <v>74</v>
      </c>
      <c r="I7" t="s">
        <v>205</v>
      </c>
      <c r="J7" t="s">
        <v>206</v>
      </c>
      <c r="K7" t="s">
        <v>74</v>
      </c>
      <c r="L7" t="s">
        <v>74</v>
      </c>
      <c r="M7" t="s">
        <v>207</v>
      </c>
      <c r="N7" t="s">
        <v>79</v>
      </c>
      <c r="O7" t="s">
        <v>74</v>
      </c>
      <c r="P7" t="s">
        <v>74</v>
      </c>
      <c r="Q7" t="s">
        <v>74</v>
      </c>
      <c r="R7" t="s">
        <v>74</v>
      </c>
      <c r="S7" t="s">
        <v>74</v>
      </c>
      <c r="T7" t="s">
        <v>208</v>
      </c>
      <c r="U7" t="s">
        <v>74</v>
      </c>
      <c r="V7" t="s">
        <v>209</v>
      </c>
      <c r="W7" t="s">
        <v>210</v>
      </c>
      <c r="X7" t="s">
        <v>211</v>
      </c>
      <c r="Y7" t="s">
        <v>212</v>
      </c>
      <c r="Z7" t="s">
        <v>74</v>
      </c>
      <c r="AA7" t="s">
        <v>74</v>
      </c>
      <c r="AB7" t="s">
        <v>213</v>
      </c>
      <c r="AC7" t="s">
        <v>74</v>
      </c>
      <c r="AD7" t="s">
        <v>74</v>
      </c>
      <c r="AE7" t="s">
        <v>74</v>
      </c>
      <c r="AF7" t="s">
        <v>74</v>
      </c>
      <c r="AG7">
        <v>29</v>
      </c>
      <c r="AH7">
        <v>0</v>
      </c>
      <c r="AI7">
        <v>0</v>
      </c>
      <c r="AJ7">
        <v>1</v>
      </c>
      <c r="AK7">
        <v>2</v>
      </c>
      <c r="AL7" t="s">
        <v>214</v>
      </c>
      <c r="AM7" t="s">
        <v>215</v>
      </c>
      <c r="AN7" t="s">
        <v>216</v>
      </c>
      <c r="AO7" t="s">
        <v>217</v>
      </c>
      <c r="AP7" t="s">
        <v>218</v>
      </c>
      <c r="AQ7" t="s">
        <v>74</v>
      </c>
      <c r="AR7" t="s">
        <v>206</v>
      </c>
      <c r="AS7" t="s">
        <v>219</v>
      </c>
      <c r="AT7" t="s">
        <v>74</v>
      </c>
      <c r="AU7">
        <v>2022</v>
      </c>
      <c r="AV7" t="s">
        <v>74</v>
      </c>
      <c r="AW7">
        <v>5</v>
      </c>
      <c r="AX7" t="s">
        <v>74</v>
      </c>
      <c r="AY7" t="s">
        <v>74</v>
      </c>
      <c r="AZ7" t="s">
        <v>74</v>
      </c>
      <c r="BA7" t="s">
        <v>74</v>
      </c>
      <c r="BB7">
        <v>86</v>
      </c>
      <c r="BC7">
        <v>94</v>
      </c>
      <c r="BD7" t="s">
        <v>74</v>
      </c>
      <c r="BE7" t="s">
        <v>220</v>
      </c>
      <c r="BF7" t="str">
        <f>HYPERLINK("http://dx.doi.org/10.15219/em97.1589","http://dx.doi.org/10.15219/em97.1589")</f>
        <v>http://dx.doi.org/10.15219/em97.1589</v>
      </c>
      <c r="BG7" t="s">
        <v>74</v>
      </c>
      <c r="BH7" t="s">
        <v>74</v>
      </c>
      <c r="BI7">
        <v>10</v>
      </c>
      <c r="BJ7" t="s">
        <v>96</v>
      </c>
      <c r="BK7" t="s">
        <v>97</v>
      </c>
      <c r="BL7" t="s">
        <v>96</v>
      </c>
      <c r="BM7" t="s">
        <v>221</v>
      </c>
      <c r="BN7" t="s">
        <v>74</v>
      </c>
      <c r="BO7" t="s">
        <v>222</v>
      </c>
      <c r="BP7" t="s">
        <v>74</v>
      </c>
      <c r="BQ7" t="s">
        <v>74</v>
      </c>
      <c r="BR7" t="s">
        <v>100</v>
      </c>
      <c r="BS7" t="s">
        <v>223</v>
      </c>
      <c r="BT7" t="str">
        <f>HYPERLINK("https%3A%2F%2Fwww.webofscience.com%2Fwos%2Fwoscc%2Ffull-record%2FWOS:000930939900009","View Full Record in Web of Science")</f>
        <v>View Full Record in Web of Science</v>
      </c>
    </row>
    <row r="8" spans="1:72" x14ac:dyDescent="0.25">
      <c r="A8" t="s">
        <v>72</v>
      </c>
      <c r="B8" t="s">
        <v>224</v>
      </c>
      <c r="C8" t="s">
        <v>74</v>
      </c>
      <c r="D8" t="s">
        <v>74</v>
      </c>
      <c r="E8" t="s">
        <v>74</v>
      </c>
      <c r="F8" t="s">
        <v>225</v>
      </c>
      <c r="G8" t="s">
        <v>74</v>
      </c>
      <c r="H8" t="s">
        <v>74</v>
      </c>
      <c r="I8" t="s">
        <v>226</v>
      </c>
      <c r="J8" t="s">
        <v>227</v>
      </c>
      <c r="K8" t="s">
        <v>74</v>
      </c>
      <c r="L8" t="s">
        <v>74</v>
      </c>
      <c r="M8" t="s">
        <v>78</v>
      </c>
      <c r="N8" t="s">
        <v>79</v>
      </c>
      <c r="O8" t="s">
        <v>74</v>
      </c>
      <c r="P8" t="s">
        <v>74</v>
      </c>
      <c r="Q8" t="s">
        <v>74</v>
      </c>
      <c r="R8" t="s">
        <v>74</v>
      </c>
      <c r="S8" t="s">
        <v>74</v>
      </c>
      <c r="T8" t="s">
        <v>74</v>
      </c>
      <c r="U8" t="s">
        <v>74</v>
      </c>
      <c r="V8" t="s">
        <v>228</v>
      </c>
      <c r="W8" t="s">
        <v>229</v>
      </c>
      <c r="X8" t="s">
        <v>230</v>
      </c>
      <c r="Y8" t="s">
        <v>231</v>
      </c>
      <c r="Z8" t="s">
        <v>74</v>
      </c>
      <c r="AA8" t="s">
        <v>74</v>
      </c>
      <c r="AB8" t="s">
        <v>232</v>
      </c>
      <c r="AC8" t="s">
        <v>74</v>
      </c>
      <c r="AD8" t="s">
        <v>74</v>
      </c>
      <c r="AE8" t="s">
        <v>74</v>
      </c>
      <c r="AF8" t="s">
        <v>74</v>
      </c>
      <c r="AG8">
        <v>12</v>
      </c>
      <c r="AH8">
        <v>0</v>
      </c>
      <c r="AI8">
        <v>0</v>
      </c>
      <c r="AJ8">
        <v>0</v>
      </c>
      <c r="AK8">
        <v>0</v>
      </c>
      <c r="AL8" t="s">
        <v>233</v>
      </c>
      <c r="AM8" t="s">
        <v>234</v>
      </c>
      <c r="AN8" t="s">
        <v>235</v>
      </c>
      <c r="AO8" t="s">
        <v>236</v>
      </c>
      <c r="AP8" t="s">
        <v>237</v>
      </c>
      <c r="AQ8" t="s">
        <v>74</v>
      </c>
      <c r="AR8" t="s">
        <v>238</v>
      </c>
      <c r="AS8" t="s">
        <v>239</v>
      </c>
      <c r="AT8" t="s">
        <v>74</v>
      </c>
      <c r="AU8">
        <v>2022</v>
      </c>
      <c r="AV8">
        <v>60</v>
      </c>
      <c r="AW8">
        <v>1</v>
      </c>
      <c r="AX8" t="s">
        <v>74</v>
      </c>
      <c r="AY8" t="s">
        <v>74</v>
      </c>
      <c r="AZ8" t="s">
        <v>74</v>
      </c>
      <c r="BA8" t="s">
        <v>74</v>
      </c>
      <c r="BB8">
        <v>86</v>
      </c>
      <c r="BC8">
        <v>91</v>
      </c>
      <c r="BD8" t="s">
        <v>74</v>
      </c>
      <c r="BE8" t="s">
        <v>240</v>
      </c>
      <c r="BF8" t="str">
        <f>HYPERLINK("http://dx.doi.org/10.1353/bkb.2022.0008","http://dx.doi.org/10.1353/bkb.2022.0008")</f>
        <v>http://dx.doi.org/10.1353/bkb.2022.0008</v>
      </c>
      <c r="BG8" t="s">
        <v>74</v>
      </c>
      <c r="BH8" t="s">
        <v>74</v>
      </c>
      <c r="BI8">
        <v>7</v>
      </c>
      <c r="BJ8" t="s">
        <v>241</v>
      </c>
      <c r="BK8" t="s">
        <v>97</v>
      </c>
      <c r="BL8" t="s">
        <v>241</v>
      </c>
      <c r="BM8" t="s">
        <v>242</v>
      </c>
      <c r="BN8" t="s">
        <v>74</v>
      </c>
      <c r="BO8" t="s">
        <v>74</v>
      </c>
      <c r="BP8" t="s">
        <v>74</v>
      </c>
      <c r="BQ8" t="s">
        <v>74</v>
      </c>
      <c r="BR8" t="s">
        <v>100</v>
      </c>
      <c r="BS8" t="s">
        <v>243</v>
      </c>
      <c r="BT8" t="str">
        <f>HYPERLINK("https%3A%2F%2Fwww.webofscience.com%2Fwos%2Fwoscc%2Ffull-record%2FWOS:000809436600010","View Full Record in Web of Science")</f>
        <v>View Full Record in Web of Science</v>
      </c>
    </row>
    <row r="9" spans="1:72" x14ac:dyDescent="0.25">
      <c r="A9" t="s">
        <v>72</v>
      </c>
      <c r="B9" t="s">
        <v>244</v>
      </c>
      <c r="C9" t="s">
        <v>74</v>
      </c>
      <c r="D9" t="s">
        <v>74</v>
      </c>
      <c r="E9" t="s">
        <v>74</v>
      </c>
      <c r="F9" t="s">
        <v>245</v>
      </c>
      <c r="G9" t="s">
        <v>74</v>
      </c>
      <c r="H9" t="s">
        <v>74</v>
      </c>
      <c r="I9" t="s">
        <v>246</v>
      </c>
      <c r="J9" t="s">
        <v>247</v>
      </c>
      <c r="K9" t="s">
        <v>74</v>
      </c>
      <c r="L9" t="s">
        <v>74</v>
      </c>
      <c r="M9" t="s">
        <v>78</v>
      </c>
      <c r="N9" t="s">
        <v>79</v>
      </c>
      <c r="O9" t="s">
        <v>74</v>
      </c>
      <c r="P9" t="s">
        <v>74</v>
      </c>
      <c r="Q9" t="s">
        <v>74</v>
      </c>
      <c r="R9" t="s">
        <v>74</v>
      </c>
      <c r="S9" t="s">
        <v>74</v>
      </c>
      <c r="T9" t="s">
        <v>248</v>
      </c>
      <c r="U9" t="s">
        <v>74</v>
      </c>
      <c r="V9" t="s">
        <v>249</v>
      </c>
      <c r="W9" t="s">
        <v>250</v>
      </c>
      <c r="X9" t="s">
        <v>251</v>
      </c>
      <c r="Y9" t="s">
        <v>252</v>
      </c>
      <c r="Z9" t="s">
        <v>253</v>
      </c>
      <c r="AA9" t="s">
        <v>74</v>
      </c>
      <c r="AB9" t="s">
        <v>254</v>
      </c>
      <c r="AC9" t="s">
        <v>255</v>
      </c>
      <c r="AD9" t="s">
        <v>256</v>
      </c>
      <c r="AE9" t="s">
        <v>257</v>
      </c>
      <c r="AF9" t="s">
        <v>74</v>
      </c>
      <c r="AG9">
        <v>27</v>
      </c>
      <c r="AH9">
        <v>3</v>
      </c>
      <c r="AI9">
        <v>3</v>
      </c>
      <c r="AJ9">
        <v>0</v>
      </c>
      <c r="AK9">
        <v>5</v>
      </c>
      <c r="AL9" t="s">
        <v>140</v>
      </c>
      <c r="AM9" t="s">
        <v>258</v>
      </c>
      <c r="AN9" t="s">
        <v>259</v>
      </c>
      <c r="AO9" t="s">
        <v>260</v>
      </c>
      <c r="AP9" t="s">
        <v>261</v>
      </c>
      <c r="AQ9" t="s">
        <v>74</v>
      </c>
      <c r="AR9" t="s">
        <v>262</v>
      </c>
      <c r="AS9" t="s">
        <v>263</v>
      </c>
      <c r="AT9" t="s">
        <v>94</v>
      </c>
      <c r="AU9">
        <v>2021</v>
      </c>
      <c r="AV9">
        <v>38</v>
      </c>
      <c r="AW9">
        <v>2</v>
      </c>
      <c r="AX9" t="s">
        <v>74</v>
      </c>
      <c r="AY9" t="s">
        <v>74</v>
      </c>
      <c r="AZ9" t="s">
        <v>169</v>
      </c>
      <c r="BA9" t="s">
        <v>74</v>
      </c>
      <c r="BB9">
        <v>165</v>
      </c>
      <c r="BC9">
        <v>174</v>
      </c>
      <c r="BD9" t="s">
        <v>74</v>
      </c>
      <c r="BE9" t="s">
        <v>264</v>
      </c>
      <c r="BF9" t="str">
        <f>HYPERLINK("http://dx.doi.org/10.1007/s10560-020-00735-8","http://dx.doi.org/10.1007/s10560-020-00735-8")</f>
        <v>http://dx.doi.org/10.1007/s10560-020-00735-8</v>
      </c>
      <c r="BG9" t="s">
        <v>74</v>
      </c>
      <c r="BH9" t="s">
        <v>265</v>
      </c>
      <c r="BI9">
        <v>10</v>
      </c>
      <c r="BJ9" t="s">
        <v>266</v>
      </c>
      <c r="BK9" t="s">
        <v>125</v>
      </c>
      <c r="BL9" t="s">
        <v>266</v>
      </c>
      <c r="BM9" t="s">
        <v>267</v>
      </c>
      <c r="BN9" t="s">
        <v>74</v>
      </c>
      <c r="BO9" t="s">
        <v>153</v>
      </c>
      <c r="BP9" t="s">
        <v>74</v>
      </c>
      <c r="BQ9" t="s">
        <v>74</v>
      </c>
      <c r="BR9" t="s">
        <v>100</v>
      </c>
      <c r="BS9" t="s">
        <v>268</v>
      </c>
      <c r="BT9" t="str">
        <f>HYPERLINK("https%3A%2F%2Fwww.webofscience.com%2Fwos%2Fwoscc%2Ffull-record%2FWOS:000606315100001","View Full Record in Web of Science")</f>
        <v>View Full Record in Web of Science</v>
      </c>
    </row>
    <row r="10" spans="1:72" x14ac:dyDescent="0.25">
      <c r="A10" t="s">
        <v>72</v>
      </c>
      <c r="B10" t="s">
        <v>269</v>
      </c>
      <c r="C10" t="s">
        <v>74</v>
      </c>
      <c r="D10" t="s">
        <v>74</v>
      </c>
      <c r="E10" t="s">
        <v>74</v>
      </c>
      <c r="F10" t="s">
        <v>270</v>
      </c>
      <c r="G10" t="s">
        <v>74</v>
      </c>
      <c r="H10" t="s">
        <v>74</v>
      </c>
      <c r="I10" t="s">
        <v>271</v>
      </c>
      <c r="J10" t="s">
        <v>272</v>
      </c>
      <c r="K10" t="s">
        <v>74</v>
      </c>
      <c r="L10" t="s">
        <v>74</v>
      </c>
      <c r="M10" t="s">
        <v>78</v>
      </c>
      <c r="N10" t="s">
        <v>79</v>
      </c>
      <c r="O10" t="s">
        <v>74</v>
      </c>
      <c r="P10" t="s">
        <v>74</v>
      </c>
      <c r="Q10" t="s">
        <v>74</v>
      </c>
      <c r="R10" t="s">
        <v>74</v>
      </c>
      <c r="S10" t="s">
        <v>74</v>
      </c>
      <c r="T10" t="s">
        <v>273</v>
      </c>
      <c r="U10" t="s">
        <v>74</v>
      </c>
      <c r="V10" t="s">
        <v>274</v>
      </c>
      <c r="W10" t="s">
        <v>275</v>
      </c>
      <c r="X10" t="s">
        <v>276</v>
      </c>
      <c r="Y10" t="s">
        <v>277</v>
      </c>
      <c r="Z10" t="s">
        <v>278</v>
      </c>
      <c r="AA10" t="s">
        <v>74</v>
      </c>
      <c r="AB10" t="s">
        <v>279</v>
      </c>
      <c r="AC10" t="s">
        <v>280</v>
      </c>
      <c r="AD10" t="s">
        <v>280</v>
      </c>
      <c r="AE10" t="s">
        <v>281</v>
      </c>
      <c r="AF10" t="s">
        <v>74</v>
      </c>
      <c r="AG10">
        <v>68</v>
      </c>
      <c r="AH10">
        <v>1</v>
      </c>
      <c r="AI10">
        <v>1</v>
      </c>
      <c r="AJ10">
        <v>1</v>
      </c>
      <c r="AK10">
        <v>4</v>
      </c>
      <c r="AL10" t="s">
        <v>88</v>
      </c>
      <c r="AM10" t="s">
        <v>89</v>
      </c>
      <c r="AN10" t="s">
        <v>90</v>
      </c>
      <c r="AO10" t="s">
        <v>74</v>
      </c>
      <c r="AP10" t="s">
        <v>282</v>
      </c>
      <c r="AQ10" t="s">
        <v>74</v>
      </c>
      <c r="AR10" t="s">
        <v>272</v>
      </c>
      <c r="AS10" t="s">
        <v>283</v>
      </c>
      <c r="AT10" t="s">
        <v>284</v>
      </c>
      <c r="AU10">
        <v>2021</v>
      </c>
      <c r="AV10">
        <v>12</v>
      </c>
      <c r="AW10">
        <v>1</v>
      </c>
      <c r="AX10" t="s">
        <v>74</v>
      </c>
      <c r="AY10" t="s">
        <v>74</v>
      </c>
      <c r="AZ10" t="s">
        <v>74</v>
      </c>
      <c r="BA10" t="s">
        <v>74</v>
      </c>
      <c r="BB10" t="s">
        <v>74</v>
      </c>
      <c r="BC10" t="s">
        <v>74</v>
      </c>
      <c r="BD10">
        <v>29</v>
      </c>
      <c r="BE10" t="s">
        <v>285</v>
      </c>
      <c r="BF10" t="str">
        <f>HYPERLINK("http://dx.doi.org/10.3390/rel12010029","http://dx.doi.org/10.3390/rel12010029")</f>
        <v>http://dx.doi.org/10.3390/rel12010029</v>
      </c>
      <c r="BG10" t="s">
        <v>74</v>
      </c>
      <c r="BH10" t="s">
        <v>74</v>
      </c>
      <c r="BI10">
        <v>15</v>
      </c>
      <c r="BJ10" t="s">
        <v>286</v>
      </c>
      <c r="BK10" t="s">
        <v>172</v>
      </c>
      <c r="BL10" t="s">
        <v>286</v>
      </c>
      <c r="BM10" t="s">
        <v>287</v>
      </c>
      <c r="BN10" t="s">
        <v>74</v>
      </c>
      <c r="BO10" t="s">
        <v>99</v>
      </c>
      <c r="BP10" t="s">
        <v>74</v>
      </c>
      <c r="BQ10" t="s">
        <v>74</v>
      </c>
      <c r="BR10" t="s">
        <v>100</v>
      </c>
      <c r="BS10" t="s">
        <v>288</v>
      </c>
      <c r="BT10" t="str">
        <f>HYPERLINK("https%3A%2F%2Fwww.webofscience.com%2Fwos%2Fwoscc%2Ffull-record%2FWOS:000610766800001","View Full Record in Web of Science")</f>
        <v>View Full Record in Web of Science</v>
      </c>
    </row>
    <row r="11" spans="1:72" x14ac:dyDescent="0.25">
      <c r="A11" t="s">
        <v>72</v>
      </c>
      <c r="B11" t="s">
        <v>289</v>
      </c>
      <c r="C11" t="s">
        <v>74</v>
      </c>
      <c r="D11" t="s">
        <v>74</v>
      </c>
      <c r="E11" t="s">
        <v>74</v>
      </c>
      <c r="F11" t="s">
        <v>290</v>
      </c>
      <c r="G11" t="s">
        <v>74</v>
      </c>
      <c r="H11" t="s">
        <v>74</v>
      </c>
      <c r="I11" t="s">
        <v>291</v>
      </c>
      <c r="J11" t="s">
        <v>292</v>
      </c>
      <c r="K11" t="s">
        <v>74</v>
      </c>
      <c r="L11" t="s">
        <v>74</v>
      </c>
      <c r="M11" t="s">
        <v>78</v>
      </c>
      <c r="N11" t="s">
        <v>79</v>
      </c>
      <c r="O11" t="s">
        <v>74</v>
      </c>
      <c r="P11" t="s">
        <v>74</v>
      </c>
      <c r="Q11" t="s">
        <v>74</v>
      </c>
      <c r="R11" t="s">
        <v>74</v>
      </c>
      <c r="S11" t="s">
        <v>74</v>
      </c>
      <c r="T11" t="s">
        <v>293</v>
      </c>
      <c r="U11" t="s">
        <v>74</v>
      </c>
      <c r="V11" t="s">
        <v>294</v>
      </c>
      <c r="W11" t="s">
        <v>295</v>
      </c>
      <c r="X11" t="s">
        <v>296</v>
      </c>
      <c r="Y11" t="s">
        <v>297</v>
      </c>
      <c r="Z11" t="s">
        <v>298</v>
      </c>
      <c r="AA11" t="s">
        <v>299</v>
      </c>
      <c r="AB11" t="s">
        <v>300</v>
      </c>
      <c r="AC11" t="s">
        <v>74</v>
      </c>
      <c r="AD11" t="s">
        <v>74</v>
      </c>
      <c r="AE11" t="s">
        <v>74</v>
      </c>
      <c r="AF11" t="s">
        <v>74</v>
      </c>
      <c r="AG11">
        <v>14</v>
      </c>
      <c r="AH11">
        <v>5</v>
      </c>
      <c r="AI11">
        <v>5</v>
      </c>
      <c r="AJ11">
        <v>1</v>
      </c>
      <c r="AK11">
        <v>1</v>
      </c>
      <c r="AL11" t="s">
        <v>301</v>
      </c>
      <c r="AM11" t="s">
        <v>302</v>
      </c>
      <c r="AN11" t="s">
        <v>303</v>
      </c>
      <c r="AO11" t="s">
        <v>304</v>
      </c>
      <c r="AP11" t="s">
        <v>74</v>
      </c>
      <c r="AQ11" t="s">
        <v>74</v>
      </c>
      <c r="AR11" t="s">
        <v>305</v>
      </c>
      <c r="AS11" t="s">
        <v>306</v>
      </c>
      <c r="AT11" t="s">
        <v>307</v>
      </c>
      <c r="AU11">
        <v>2020</v>
      </c>
      <c r="AV11">
        <v>7</v>
      </c>
      <c r="AW11" t="s">
        <v>74</v>
      </c>
      <c r="AX11" t="s">
        <v>74</v>
      </c>
      <c r="AY11" t="s">
        <v>74</v>
      </c>
      <c r="AZ11" t="s">
        <v>169</v>
      </c>
      <c r="BA11" t="s">
        <v>74</v>
      </c>
      <c r="BB11">
        <v>493</v>
      </c>
      <c r="BC11">
        <v>507</v>
      </c>
      <c r="BD11" t="s">
        <v>74</v>
      </c>
      <c r="BE11" t="s">
        <v>74</v>
      </c>
      <c r="BF11" t="s">
        <v>74</v>
      </c>
      <c r="BG11" t="s">
        <v>74</v>
      </c>
      <c r="BH11" t="s">
        <v>74</v>
      </c>
      <c r="BI11">
        <v>15</v>
      </c>
      <c r="BJ11" t="s">
        <v>308</v>
      </c>
      <c r="BK11" t="s">
        <v>97</v>
      </c>
      <c r="BL11" t="s">
        <v>309</v>
      </c>
      <c r="BM11" t="s">
        <v>310</v>
      </c>
      <c r="BN11" t="s">
        <v>74</v>
      </c>
      <c r="BO11" t="s">
        <v>74</v>
      </c>
      <c r="BP11" t="s">
        <v>74</v>
      </c>
      <c r="BQ11" t="s">
        <v>74</v>
      </c>
      <c r="BR11" t="s">
        <v>100</v>
      </c>
      <c r="BS11" t="s">
        <v>311</v>
      </c>
      <c r="BT11" t="str">
        <f>HYPERLINK("https%3A%2F%2Fwww.webofscience.com%2Fwos%2Fwoscc%2Ffull-record%2FWOS:000572945800040","View Full Record in Web of Science")</f>
        <v>View Full Record in Web of Science</v>
      </c>
    </row>
    <row r="12" spans="1:72" x14ac:dyDescent="0.25">
      <c r="A12" t="s">
        <v>72</v>
      </c>
      <c r="B12" t="s">
        <v>312</v>
      </c>
      <c r="C12" t="s">
        <v>74</v>
      </c>
      <c r="D12" t="s">
        <v>74</v>
      </c>
      <c r="E12" t="s">
        <v>74</v>
      </c>
      <c r="F12" t="s">
        <v>313</v>
      </c>
      <c r="G12" t="s">
        <v>74</v>
      </c>
      <c r="H12" t="s">
        <v>74</v>
      </c>
      <c r="I12" t="s">
        <v>314</v>
      </c>
      <c r="J12" t="s">
        <v>105</v>
      </c>
      <c r="K12" t="s">
        <v>74</v>
      </c>
      <c r="L12" t="s">
        <v>74</v>
      </c>
      <c r="M12" t="s">
        <v>78</v>
      </c>
      <c r="N12" t="s">
        <v>79</v>
      </c>
      <c r="O12" t="s">
        <v>74</v>
      </c>
      <c r="P12" t="s">
        <v>74</v>
      </c>
      <c r="Q12" t="s">
        <v>74</v>
      </c>
      <c r="R12" t="s">
        <v>74</v>
      </c>
      <c r="S12" t="s">
        <v>74</v>
      </c>
      <c r="T12" t="s">
        <v>315</v>
      </c>
      <c r="U12" t="s">
        <v>74</v>
      </c>
      <c r="V12" t="s">
        <v>316</v>
      </c>
      <c r="W12" t="s">
        <v>317</v>
      </c>
      <c r="X12" t="s">
        <v>318</v>
      </c>
      <c r="Y12" t="s">
        <v>319</v>
      </c>
      <c r="Z12" t="s">
        <v>74</v>
      </c>
      <c r="AA12" t="s">
        <v>74</v>
      </c>
      <c r="AB12" t="s">
        <v>320</v>
      </c>
      <c r="AC12" t="s">
        <v>321</v>
      </c>
      <c r="AD12" t="s">
        <v>321</v>
      </c>
      <c r="AE12" t="s">
        <v>322</v>
      </c>
      <c r="AF12" t="s">
        <v>74</v>
      </c>
      <c r="AG12">
        <v>30</v>
      </c>
      <c r="AH12">
        <v>0</v>
      </c>
      <c r="AI12">
        <v>0</v>
      </c>
      <c r="AJ12">
        <v>2</v>
      </c>
      <c r="AK12">
        <v>4</v>
      </c>
      <c r="AL12" t="s">
        <v>114</v>
      </c>
      <c r="AM12" t="s">
        <v>115</v>
      </c>
      <c r="AN12" t="s">
        <v>116</v>
      </c>
      <c r="AO12" t="s">
        <v>117</v>
      </c>
      <c r="AP12" t="s">
        <v>118</v>
      </c>
      <c r="AQ12" t="s">
        <v>74</v>
      </c>
      <c r="AR12" t="s">
        <v>119</v>
      </c>
      <c r="AS12" t="s">
        <v>120</v>
      </c>
      <c r="AT12" t="s">
        <v>323</v>
      </c>
      <c r="AU12">
        <v>2020</v>
      </c>
      <c r="AV12">
        <v>34</v>
      </c>
      <c r="AW12">
        <v>4</v>
      </c>
      <c r="AX12" t="s">
        <v>74</v>
      </c>
      <c r="AY12" t="s">
        <v>74</v>
      </c>
      <c r="AZ12" t="s">
        <v>74</v>
      </c>
      <c r="BA12" t="s">
        <v>74</v>
      </c>
      <c r="BB12">
        <v>858</v>
      </c>
      <c r="BC12">
        <v>878</v>
      </c>
      <c r="BD12">
        <v>888325419897787</v>
      </c>
      <c r="BE12" t="s">
        <v>324</v>
      </c>
      <c r="BF12" t="str">
        <f>HYPERLINK("http://dx.doi.org/10.1177/0888325419897787","http://dx.doi.org/10.1177/0888325419897787")</f>
        <v>http://dx.doi.org/10.1177/0888325419897787</v>
      </c>
      <c r="BG12" t="s">
        <v>74</v>
      </c>
      <c r="BH12" t="s">
        <v>325</v>
      </c>
      <c r="BI12">
        <v>21</v>
      </c>
      <c r="BJ12" t="s">
        <v>124</v>
      </c>
      <c r="BK12" t="s">
        <v>125</v>
      </c>
      <c r="BL12" t="s">
        <v>126</v>
      </c>
      <c r="BM12" t="s">
        <v>326</v>
      </c>
      <c r="BN12" t="s">
        <v>74</v>
      </c>
      <c r="BO12" t="s">
        <v>74</v>
      </c>
      <c r="BP12" t="s">
        <v>74</v>
      </c>
      <c r="BQ12" t="s">
        <v>74</v>
      </c>
      <c r="BR12" t="s">
        <v>100</v>
      </c>
      <c r="BS12" t="s">
        <v>327</v>
      </c>
      <c r="BT12" t="str">
        <f>HYPERLINK("https%3A%2F%2Fwww.webofscience.com%2Fwos%2Fwoscc%2Ffull-record%2FWOS:000539061200001","View Full Record in Web of Science")</f>
        <v>View Full Record in Web of Science</v>
      </c>
    </row>
    <row r="13" spans="1:72" x14ac:dyDescent="0.25">
      <c r="A13" t="s">
        <v>72</v>
      </c>
      <c r="B13" t="s">
        <v>328</v>
      </c>
      <c r="C13" t="s">
        <v>74</v>
      </c>
      <c r="D13" t="s">
        <v>74</v>
      </c>
      <c r="E13" t="s">
        <v>74</v>
      </c>
      <c r="F13" t="s">
        <v>329</v>
      </c>
      <c r="G13" t="s">
        <v>74</v>
      </c>
      <c r="H13" t="s">
        <v>74</v>
      </c>
      <c r="I13" t="s">
        <v>330</v>
      </c>
      <c r="J13" t="s">
        <v>105</v>
      </c>
      <c r="K13" t="s">
        <v>74</v>
      </c>
      <c r="L13" t="s">
        <v>74</v>
      </c>
      <c r="M13" t="s">
        <v>78</v>
      </c>
      <c r="N13" t="s">
        <v>79</v>
      </c>
      <c r="O13" t="s">
        <v>74</v>
      </c>
      <c r="P13" t="s">
        <v>74</v>
      </c>
      <c r="Q13" t="s">
        <v>74</v>
      </c>
      <c r="R13" t="s">
        <v>74</v>
      </c>
      <c r="S13" t="s">
        <v>74</v>
      </c>
      <c r="T13" t="s">
        <v>331</v>
      </c>
      <c r="U13" t="s">
        <v>332</v>
      </c>
      <c r="V13" t="s">
        <v>333</v>
      </c>
      <c r="W13" t="s">
        <v>334</v>
      </c>
      <c r="X13" t="s">
        <v>335</v>
      </c>
      <c r="Y13" t="s">
        <v>336</v>
      </c>
      <c r="Z13" t="s">
        <v>74</v>
      </c>
      <c r="AA13" t="s">
        <v>74</v>
      </c>
      <c r="AB13" t="s">
        <v>337</v>
      </c>
      <c r="AC13" t="s">
        <v>74</v>
      </c>
      <c r="AD13" t="s">
        <v>74</v>
      </c>
      <c r="AE13" t="s">
        <v>74</v>
      </c>
      <c r="AF13" t="s">
        <v>74</v>
      </c>
      <c r="AG13">
        <v>74</v>
      </c>
      <c r="AH13">
        <v>0</v>
      </c>
      <c r="AI13">
        <v>0</v>
      </c>
      <c r="AJ13">
        <v>2</v>
      </c>
      <c r="AK13">
        <v>2</v>
      </c>
      <c r="AL13" t="s">
        <v>114</v>
      </c>
      <c r="AM13" t="s">
        <v>115</v>
      </c>
      <c r="AN13" t="s">
        <v>116</v>
      </c>
      <c r="AO13" t="s">
        <v>117</v>
      </c>
      <c r="AP13" t="s">
        <v>118</v>
      </c>
      <c r="AQ13" t="s">
        <v>74</v>
      </c>
      <c r="AR13" t="s">
        <v>119</v>
      </c>
      <c r="AS13" t="s">
        <v>120</v>
      </c>
      <c r="AT13" t="s">
        <v>338</v>
      </c>
      <c r="AU13">
        <v>2020</v>
      </c>
      <c r="AV13">
        <v>34</v>
      </c>
      <c r="AW13">
        <v>3</v>
      </c>
      <c r="AX13" t="s">
        <v>74</v>
      </c>
      <c r="AY13" t="s">
        <v>74</v>
      </c>
      <c r="AZ13" t="s">
        <v>74</v>
      </c>
      <c r="BA13" t="s">
        <v>74</v>
      </c>
      <c r="BB13">
        <v>752</v>
      </c>
      <c r="BC13">
        <v>772</v>
      </c>
      <c r="BD13">
        <v>888325419891207</v>
      </c>
      <c r="BE13" t="s">
        <v>339</v>
      </c>
      <c r="BF13" t="str">
        <f>HYPERLINK("http://dx.doi.org/10.1177/0888325419891207","http://dx.doi.org/10.1177/0888325419891207")</f>
        <v>http://dx.doi.org/10.1177/0888325419891207</v>
      </c>
      <c r="BG13" t="s">
        <v>74</v>
      </c>
      <c r="BH13" t="s">
        <v>340</v>
      </c>
      <c r="BI13">
        <v>21</v>
      </c>
      <c r="BJ13" t="s">
        <v>124</v>
      </c>
      <c r="BK13" t="s">
        <v>125</v>
      </c>
      <c r="BL13" t="s">
        <v>126</v>
      </c>
      <c r="BM13" t="s">
        <v>341</v>
      </c>
      <c r="BN13" t="s">
        <v>74</v>
      </c>
      <c r="BO13" t="s">
        <v>74</v>
      </c>
      <c r="BP13" t="s">
        <v>74</v>
      </c>
      <c r="BQ13" t="s">
        <v>74</v>
      </c>
      <c r="BR13" t="s">
        <v>100</v>
      </c>
      <c r="BS13" t="s">
        <v>342</v>
      </c>
      <c r="BT13" t="str">
        <f>HYPERLINK("https%3A%2F%2Fwww.webofscience.com%2Fwos%2Fwoscc%2Ffull-record%2FWOS:000503579800001","View Full Record in Web of Science")</f>
        <v>View Full Record in Web of Science</v>
      </c>
    </row>
    <row r="14" spans="1:72" x14ac:dyDescent="0.25">
      <c r="A14" t="s">
        <v>72</v>
      </c>
      <c r="B14" t="s">
        <v>343</v>
      </c>
      <c r="C14" t="s">
        <v>74</v>
      </c>
      <c r="D14" t="s">
        <v>74</v>
      </c>
      <c r="E14" t="s">
        <v>74</v>
      </c>
      <c r="F14" t="s">
        <v>344</v>
      </c>
      <c r="G14" t="s">
        <v>74</v>
      </c>
      <c r="H14" t="s">
        <v>74</v>
      </c>
      <c r="I14" t="s">
        <v>345</v>
      </c>
      <c r="J14" t="s">
        <v>346</v>
      </c>
      <c r="K14" t="s">
        <v>74</v>
      </c>
      <c r="L14" t="s">
        <v>74</v>
      </c>
      <c r="M14" t="s">
        <v>78</v>
      </c>
      <c r="N14" t="s">
        <v>79</v>
      </c>
      <c r="O14" t="s">
        <v>74</v>
      </c>
      <c r="P14" t="s">
        <v>74</v>
      </c>
      <c r="Q14" t="s">
        <v>74</v>
      </c>
      <c r="R14" t="s">
        <v>74</v>
      </c>
      <c r="S14" t="s">
        <v>74</v>
      </c>
      <c r="T14" t="s">
        <v>74</v>
      </c>
      <c r="U14" t="s">
        <v>347</v>
      </c>
      <c r="V14" t="s">
        <v>348</v>
      </c>
      <c r="W14" t="s">
        <v>349</v>
      </c>
      <c r="X14" t="s">
        <v>350</v>
      </c>
      <c r="Y14" t="s">
        <v>351</v>
      </c>
      <c r="Z14" t="s">
        <v>352</v>
      </c>
      <c r="AA14" t="s">
        <v>74</v>
      </c>
      <c r="AB14" t="s">
        <v>353</v>
      </c>
      <c r="AC14" t="s">
        <v>354</v>
      </c>
      <c r="AD14" t="s">
        <v>355</v>
      </c>
      <c r="AE14" t="s">
        <v>356</v>
      </c>
      <c r="AF14" t="s">
        <v>74</v>
      </c>
      <c r="AG14">
        <v>32</v>
      </c>
      <c r="AH14">
        <v>1</v>
      </c>
      <c r="AI14">
        <v>1</v>
      </c>
      <c r="AJ14">
        <v>0</v>
      </c>
      <c r="AK14">
        <v>0</v>
      </c>
      <c r="AL14" t="s">
        <v>357</v>
      </c>
      <c r="AM14" t="s">
        <v>358</v>
      </c>
      <c r="AN14" t="s">
        <v>359</v>
      </c>
      <c r="AO14" t="s">
        <v>360</v>
      </c>
      <c r="AP14" t="s">
        <v>361</v>
      </c>
      <c r="AQ14" t="s">
        <v>74</v>
      </c>
      <c r="AR14" t="s">
        <v>362</v>
      </c>
      <c r="AS14" t="s">
        <v>363</v>
      </c>
      <c r="AT14" t="s">
        <v>284</v>
      </c>
      <c r="AU14">
        <v>2019</v>
      </c>
      <c r="AV14">
        <v>71</v>
      </c>
      <c r="AW14">
        <v>1</v>
      </c>
      <c r="AX14" t="s">
        <v>74</v>
      </c>
      <c r="AY14" t="s">
        <v>74</v>
      </c>
      <c r="AZ14" t="s">
        <v>74</v>
      </c>
      <c r="BA14" t="s">
        <v>74</v>
      </c>
      <c r="BB14">
        <v>73</v>
      </c>
      <c r="BC14">
        <v>94</v>
      </c>
      <c r="BD14" t="s">
        <v>74</v>
      </c>
      <c r="BE14" t="s">
        <v>364</v>
      </c>
      <c r="BF14" t="str">
        <f>HYPERLINK("http://dx.doi.org/10.1093/oep/gpy060","http://dx.doi.org/10.1093/oep/gpy060")</f>
        <v>http://dx.doi.org/10.1093/oep/gpy060</v>
      </c>
      <c r="BG14" t="s">
        <v>74</v>
      </c>
      <c r="BH14" t="s">
        <v>74</v>
      </c>
      <c r="BI14">
        <v>22</v>
      </c>
      <c r="BJ14" t="s">
        <v>365</v>
      </c>
      <c r="BK14" t="s">
        <v>125</v>
      </c>
      <c r="BL14" t="s">
        <v>366</v>
      </c>
      <c r="BM14" t="s">
        <v>367</v>
      </c>
      <c r="BN14" t="s">
        <v>74</v>
      </c>
      <c r="BO14" t="s">
        <v>368</v>
      </c>
      <c r="BP14" t="s">
        <v>74</v>
      </c>
      <c r="BQ14" t="s">
        <v>74</v>
      </c>
      <c r="BR14" t="s">
        <v>100</v>
      </c>
      <c r="BS14" t="s">
        <v>369</v>
      </c>
      <c r="BT14" t="str">
        <f>HYPERLINK("https%3A%2F%2Fwww.webofscience.com%2Fwos%2Fwoscc%2Ffull-record%2FWOS:000462173200004","View Full Record in Web of Science")</f>
        <v>View Full Record in Web of Science</v>
      </c>
    </row>
    <row r="15" spans="1:72" x14ac:dyDescent="0.25">
      <c r="A15" t="s">
        <v>72</v>
      </c>
      <c r="B15" t="s">
        <v>370</v>
      </c>
      <c r="C15" t="s">
        <v>74</v>
      </c>
      <c r="D15" t="s">
        <v>74</v>
      </c>
      <c r="E15" t="s">
        <v>74</v>
      </c>
      <c r="F15" t="s">
        <v>371</v>
      </c>
      <c r="G15" t="s">
        <v>74</v>
      </c>
      <c r="H15" t="s">
        <v>74</v>
      </c>
      <c r="I15" t="s">
        <v>372</v>
      </c>
      <c r="J15" t="s">
        <v>373</v>
      </c>
      <c r="K15" t="s">
        <v>74</v>
      </c>
      <c r="L15" t="s">
        <v>74</v>
      </c>
      <c r="M15" t="s">
        <v>78</v>
      </c>
      <c r="N15" t="s">
        <v>79</v>
      </c>
      <c r="O15" t="s">
        <v>74</v>
      </c>
      <c r="P15" t="s">
        <v>74</v>
      </c>
      <c r="Q15" t="s">
        <v>74</v>
      </c>
      <c r="R15" t="s">
        <v>74</v>
      </c>
      <c r="S15" t="s">
        <v>74</v>
      </c>
      <c r="T15" t="s">
        <v>374</v>
      </c>
      <c r="U15" t="s">
        <v>74</v>
      </c>
      <c r="V15" t="s">
        <v>375</v>
      </c>
      <c r="W15" t="s">
        <v>376</v>
      </c>
      <c r="X15" t="s">
        <v>74</v>
      </c>
      <c r="Y15" t="s">
        <v>377</v>
      </c>
      <c r="Z15" t="s">
        <v>378</v>
      </c>
      <c r="AA15" t="s">
        <v>74</v>
      </c>
      <c r="AB15" t="s">
        <v>379</v>
      </c>
      <c r="AC15" t="s">
        <v>74</v>
      </c>
      <c r="AD15" t="s">
        <v>74</v>
      </c>
      <c r="AE15" t="s">
        <v>74</v>
      </c>
      <c r="AF15" t="s">
        <v>74</v>
      </c>
      <c r="AG15">
        <v>9</v>
      </c>
      <c r="AH15">
        <v>1</v>
      </c>
      <c r="AI15">
        <v>1</v>
      </c>
      <c r="AJ15">
        <v>0</v>
      </c>
      <c r="AK15">
        <v>11</v>
      </c>
      <c r="AL15" t="s">
        <v>380</v>
      </c>
      <c r="AM15" t="s">
        <v>381</v>
      </c>
      <c r="AN15" t="s">
        <v>382</v>
      </c>
      <c r="AO15" t="s">
        <v>383</v>
      </c>
      <c r="AP15" t="s">
        <v>74</v>
      </c>
      <c r="AQ15" t="s">
        <v>74</v>
      </c>
      <c r="AR15" t="s">
        <v>384</v>
      </c>
      <c r="AS15" t="s">
        <v>385</v>
      </c>
      <c r="AT15" t="s">
        <v>74</v>
      </c>
      <c r="AU15">
        <v>2018</v>
      </c>
      <c r="AV15">
        <v>8</v>
      </c>
      <c r="AW15">
        <v>2</v>
      </c>
      <c r="AX15" t="s">
        <v>74</v>
      </c>
      <c r="AY15" t="s">
        <v>74</v>
      </c>
      <c r="AZ15" t="s">
        <v>74</v>
      </c>
      <c r="BA15" t="s">
        <v>74</v>
      </c>
      <c r="BB15">
        <v>23</v>
      </c>
      <c r="BC15">
        <v>31</v>
      </c>
      <c r="BD15" t="s">
        <v>74</v>
      </c>
      <c r="BE15" t="s">
        <v>386</v>
      </c>
      <c r="BF15" t="str">
        <f>HYPERLINK("http://dx.doi.org/10.3991/ijep.v8i2.7994","http://dx.doi.org/10.3991/ijep.v8i2.7994")</f>
        <v>http://dx.doi.org/10.3991/ijep.v8i2.7994</v>
      </c>
      <c r="BG15" t="s">
        <v>74</v>
      </c>
      <c r="BH15" t="s">
        <v>74</v>
      </c>
      <c r="BI15">
        <v>9</v>
      </c>
      <c r="BJ15" t="s">
        <v>387</v>
      </c>
      <c r="BK15" t="s">
        <v>97</v>
      </c>
      <c r="BL15" t="s">
        <v>96</v>
      </c>
      <c r="BM15" t="s">
        <v>388</v>
      </c>
      <c r="BN15" t="s">
        <v>74</v>
      </c>
      <c r="BO15" t="s">
        <v>99</v>
      </c>
      <c r="BP15" t="s">
        <v>74</v>
      </c>
      <c r="BQ15" t="s">
        <v>74</v>
      </c>
      <c r="BR15" t="s">
        <v>100</v>
      </c>
      <c r="BS15" t="s">
        <v>389</v>
      </c>
      <c r="BT15" t="str">
        <f>HYPERLINK("https%3A%2F%2Fwww.webofscience.com%2Fwos%2Fwoscc%2Ffull-record%2FWOS:000433367400005","View Full Record in Web of Science")</f>
        <v>View Full Record in Web of Science</v>
      </c>
    </row>
    <row r="16" spans="1:72" x14ac:dyDescent="0.25">
      <c r="A16" t="s">
        <v>72</v>
      </c>
      <c r="B16" t="s">
        <v>390</v>
      </c>
      <c r="C16" t="s">
        <v>74</v>
      </c>
      <c r="D16" t="s">
        <v>74</v>
      </c>
      <c r="E16" t="s">
        <v>74</v>
      </c>
      <c r="F16" t="s">
        <v>391</v>
      </c>
      <c r="G16" t="s">
        <v>74</v>
      </c>
      <c r="H16" t="s">
        <v>74</v>
      </c>
      <c r="I16" t="s">
        <v>392</v>
      </c>
      <c r="J16" t="s">
        <v>393</v>
      </c>
      <c r="K16" t="s">
        <v>74</v>
      </c>
      <c r="L16" t="s">
        <v>74</v>
      </c>
      <c r="M16" t="s">
        <v>78</v>
      </c>
      <c r="N16" t="s">
        <v>79</v>
      </c>
      <c r="O16" t="s">
        <v>74</v>
      </c>
      <c r="P16" t="s">
        <v>74</v>
      </c>
      <c r="Q16" t="s">
        <v>74</v>
      </c>
      <c r="R16" t="s">
        <v>74</v>
      </c>
      <c r="S16" t="s">
        <v>74</v>
      </c>
      <c r="T16" t="s">
        <v>74</v>
      </c>
      <c r="U16" t="s">
        <v>74</v>
      </c>
      <c r="V16" t="s">
        <v>394</v>
      </c>
      <c r="W16" t="s">
        <v>395</v>
      </c>
      <c r="X16" t="s">
        <v>396</v>
      </c>
      <c r="Y16" t="s">
        <v>397</v>
      </c>
      <c r="Z16" t="s">
        <v>398</v>
      </c>
      <c r="AA16" t="s">
        <v>74</v>
      </c>
      <c r="AB16" t="s">
        <v>74</v>
      </c>
      <c r="AC16" t="s">
        <v>74</v>
      </c>
      <c r="AD16" t="s">
        <v>74</v>
      </c>
      <c r="AE16" t="s">
        <v>74</v>
      </c>
      <c r="AF16" t="s">
        <v>74</v>
      </c>
      <c r="AG16">
        <v>8</v>
      </c>
      <c r="AH16">
        <v>2</v>
      </c>
      <c r="AI16">
        <v>2</v>
      </c>
      <c r="AJ16">
        <v>0</v>
      </c>
      <c r="AK16">
        <v>3</v>
      </c>
      <c r="AL16" t="s">
        <v>399</v>
      </c>
      <c r="AM16" t="s">
        <v>400</v>
      </c>
      <c r="AN16" t="s">
        <v>401</v>
      </c>
      <c r="AO16" t="s">
        <v>402</v>
      </c>
      <c r="AP16" t="s">
        <v>403</v>
      </c>
      <c r="AQ16" t="s">
        <v>74</v>
      </c>
      <c r="AR16" t="s">
        <v>404</v>
      </c>
      <c r="AS16" t="s">
        <v>405</v>
      </c>
      <c r="AT16" t="s">
        <v>74</v>
      </c>
      <c r="AU16">
        <v>2018</v>
      </c>
      <c r="AV16">
        <v>29</v>
      </c>
      <c r="AW16">
        <v>1</v>
      </c>
      <c r="AX16" t="s">
        <v>74</v>
      </c>
      <c r="AY16" t="s">
        <v>74</v>
      </c>
      <c r="AZ16" t="s">
        <v>74</v>
      </c>
      <c r="BA16" t="s">
        <v>74</v>
      </c>
      <c r="BB16">
        <v>129</v>
      </c>
      <c r="BC16">
        <v>135</v>
      </c>
      <c r="BD16" t="s">
        <v>74</v>
      </c>
      <c r="BE16" t="s">
        <v>406</v>
      </c>
      <c r="BF16" t="str">
        <f>HYPERLINK("http://dx.doi.org/10.12775/EQ.2018.011","http://dx.doi.org/10.12775/EQ.2018.011")</f>
        <v>http://dx.doi.org/10.12775/EQ.2018.011</v>
      </c>
      <c r="BG16" t="s">
        <v>74</v>
      </c>
      <c r="BH16" t="s">
        <v>74</v>
      </c>
      <c r="BI16">
        <v>7</v>
      </c>
      <c r="BJ16" t="s">
        <v>407</v>
      </c>
      <c r="BK16" t="s">
        <v>97</v>
      </c>
      <c r="BL16" t="s">
        <v>408</v>
      </c>
      <c r="BM16" t="s">
        <v>409</v>
      </c>
      <c r="BN16" t="s">
        <v>74</v>
      </c>
      <c r="BO16" t="s">
        <v>99</v>
      </c>
      <c r="BP16" t="s">
        <v>74</v>
      </c>
      <c r="BQ16" t="s">
        <v>74</v>
      </c>
      <c r="BR16" t="s">
        <v>100</v>
      </c>
      <c r="BS16" t="s">
        <v>410</v>
      </c>
      <c r="BT16" t="str">
        <f>HYPERLINK("https%3A%2F%2Fwww.webofscience.com%2Fwos%2Fwoscc%2Ffull-record%2FWOS:000433346100012","View Full Record in Web of Science")</f>
        <v>View Full Record in Web of Science</v>
      </c>
    </row>
    <row r="17" spans="1:72" x14ac:dyDescent="0.25">
      <c r="A17" t="s">
        <v>72</v>
      </c>
      <c r="B17" t="s">
        <v>411</v>
      </c>
      <c r="C17" t="s">
        <v>74</v>
      </c>
      <c r="D17" t="s">
        <v>74</v>
      </c>
      <c r="E17" t="s">
        <v>74</v>
      </c>
      <c r="F17" t="s">
        <v>412</v>
      </c>
      <c r="G17" t="s">
        <v>74</v>
      </c>
      <c r="H17" t="s">
        <v>74</v>
      </c>
      <c r="I17" t="s">
        <v>413</v>
      </c>
      <c r="J17" t="s">
        <v>414</v>
      </c>
      <c r="K17" t="s">
        <v>74</v>
      </c>
      <c r="L17" t="s">
        <v>74</v>
      </c>
      <c r="M17" t="s">
        <v>78</v>
      </c>
      <c r="N17" t="s">
        <v>79</v>
      </c>
      <c r="O17" t="s">
        <v>74</v>
      </c>
      <c r="P17" t="s">
        <v>74</v>
      </c>
      <c r="Q17" t="s">
        <v>74</v>
      </c>
      <c r="R17" t="s">
        <v>74</v>
      </c>
      <c r="S17" t="s">
        <v>74</v>
      </c>
      <c r="T17" t="s">
        <v>415</v>
      </c>
      <c r="U17" t="s">
        <v>416</v>
      </c>
      <c r="V17" t="s">
        <v>417</v>
      </c>
      <c r="W17" t="s">
        <v>418</v>
      </c>
      <c r="X17" t="s">
        <v>419</v>
      </c>
      <c r="Y17" t="s">
        <v>420</v>
      </c>
      <c r="Z17" t="s">
        <v>421</v>
      </c>
      <c r="AA17" t="s">
        <v>74</v>
      </c>
      <c r="AB17" t="s">
        <v>422</v>
      </c>
      <c r="AC17" t="s">
        <v>423</v>
      </c>
      <c r="AD17" t="s">
        <v>424</v>
      </c>
      <c r="AE17" t="s">
        <v>425</v>
      </c>
      <c r="AF17" t="s">
        <v>74</v>
      </c>
      <c r="AG17">
        <v>67</v>
      </c>
      <c r="AH17">
        <v>20</v>
      </c>
      <c r="AI17">
        <v>20</v>
      </c>
      <c r="AJ17">
        <v>0</v>
      </c>
      <c r="AK17">
        <v>17</v>
      </c>
      <c r="AL17" t="s">
        <v>426</v>
      </c>
      <c r="AM17" t="s">
        <v>358</v>
      </c>
      <c r="AN17" t="s">
        <v>427</v>
      </c>
      <c r="AO17" t="s">
        <v>428</v>
      </c>
      <c r="AP17" t="s">
        <v>429</v>
      </c>
      <c r="AQ17" t="s">
        <v>74</v>
      </c>
      <c r="AR17" t="s">
        <v>414</v>
      </c>
      <c r="AS17" t="s">
        <v>430</v>
      </c>
      <c r="AT17" t="s">
        <v>431</v>
      </c>
      <c r="AU17">
        <v>2015</v>
      </c>
      <c r="AV17">
        <v>61</v>
      </c>
      <c r="AW17" t="s">
        <v>74</v>
      </c>
      <c r="AX17" t="s">
        <v>74</v>
      </c>
      <c r="AY17" t="s">
        <v>74</v>
      </c>
      <c r="AZ17" t="s">
        <v>74</v>
      </c>
      <c r="BA17" t="s">
        <v>74</v>
      </c>
      <c r="BB17">
        <v>45</v>
      </c>
      <c r="BC17">
        <v>55</v>
      </c>
      <c r="BD17" t="s">
        <v>74</v>
      </c>
      <c r="BE17" t="s">
        <v>432</v>
      </c>
      <c r="BF17" t="str">
        <f>HYPERLINK("http://dx.doi.org/10.1016/j.geoforum.2015.02.017","http://dx.doi.org/10.1016/j.geoforum.2015.02.017")</f>
        <v>http://dx.doi.org/10.1016/j.geoforum.2015.02.017</v>
      </c>
      <c r="BG17" t="s">
        <v>74</v>
      </c>
      <c r="BH17" t="s">
        <v>74</v>
      </c>
      <c r="BI17">
        <v>11</v>
      </c>
      <c r="BJ17" t="s">
        <v>433</v>
      </c>
      <c r="BK17" t="s">
        <v>125</v>
      </c>
      <c r="BL17" t="s">
        <v>433</v>
      </c>
      <c r="BM17" t="s">
        <v>434</v>
      </c>
      <c r="BN17" t="s">
        <v>74</v>
      </c>
      <c r="BO17" t="s">
        <v>435</v>
      </c>
      <c r="BP17" t="s">
        <v>74</v>
      </c>
      <c r="BQ17" t="s">
        <v>74</v>
      </c>
      <c r="BR17" t="s">
        <v>100</v>
      </c>
      <c r="BS17" t="s">
        <v>436</v>
      </c>
      <c r="BT17" t="str">
        <f>HYPERLINK("https%3A%2F%2Fwww.webofscience.com%2Fwos%2Fwoscc%2Ffull-record%2FWOS:000354502900006","View Full Record in Web of Science")</f>
        <v>View Full Record in Web of Science</v>
      </c>
    </row>
    <row r="18" spans="1:72" x14ac:dyDescent="0.25">
      <c r="A18" t="s">
        <v>72</v>
      </c>
      <c r="B18" t="s">
        <v>437</v>
      </c>
      <c r="C18" t="s">
        <v>74</v>
      </c>
      <c r="D18" t="s">
        <v>74</v>
      </c>
      <c r="E18" t="s">
        <v>74</v>
      </c>
      <c r="F18" t="s">
        <v>437</v>
      </c>
      <c r="G18" t="s">
        <v>74</v>
      </c>
      <c r="H18" t="s">
        <v>74</v>
      </c>
      <c r="I18" t="s">
        <v>438</v>
      </c>
      <c r="J18" t="s">
        <v>439</v>
      </c>
      <c r="K18" t="s">
        <v>74</v>
      </c>
      <c r="L18" t="s">
        <v>74</v>
      </c>
      <c r="M18" t="s">
        <v>78</v>
      </c>
      <c r="N18" t="s">
        <v>79</v>
      </c>
      <c r="O18" t="s">
        <v>74</v>
      </c>
      <c r="P18" t="s">
        <v>74</v>
      </c>
      <c r="Q18" t="s">
        <v>74</v>
      </c>
      <c r="R18" t="s">
        <v>74</v>
      </c>
      <c r="S18" t="s">
        <v>74</v>
      </c>
      <c r="T18" t="s">
        <v>74</v>
      </c>
      <c r="U18" t="s">
        <v>74</v>
      </c>
      <c r="V18" t="s">
        <v>440</v>
      </c>
      <c r="W18" t="s">
        <v>441</v>
      </c>
      <c r="X18" t="s">
        <v>442</v>
      </c>
      <c r="Y18" t="s">
        <v>443</v>
      </c>
      <c r="Z18" t="s">
        <v>74</v>
      </c>
      <c r="AA18" t="s">
        <v>444</v>
      </c>
      <c r="AB18" t="s">
        <v>445</v>
      </c>
      <c r="AC18" t="s">
        <v>74</v>
      </c>
      <c r="AD18" t="s">
        <v>74</v>
      </c>
      <c r="AE18" t="s">
        <v>74</v>
      </c>
      <c r="AF18" t="s">
        <v>74</v>
      </c>
      <c r="AG18">
        <v>32</v>
      </c>
      <c r="AH18">
        <v>27</v>
      </c>
      <c r="AI18">
        <v>27</v>
      </c>
      <c r="AJ18">
        <v>0</v>
      </c>
      <c r="AK18">
        <v>4</v>
      </c>
      <c r="AL18" t="s">
        <v>446</v>
      </c>
      <c r="AM18" t="s">
        <v>447</v>
      </c>
      <c r="AN18" t="s">
        <v>448</v>
      </c>
      <c r="AO18" t="s">
        <v>449</v>
      </c>
      <c r="AP18" t="s">
        <v>74</v>
      </c>
      <c r="AQ18" t="s">
        <v>74</v>
      </c>
      <c r="AR18" t="s">
        <v>450</v>
      </c>
      <c r="AS18" t="s">
        <v>451</v>
      </c>
      <c r="AT18" t="s">
        <v>452</v>
      </c>
      <c r="AU18">
        <v>2004</v>
      </c>
      <c r="AV18">
        <v>18</v>
      </c>
      <c r="AW18">
        <v>2</v>
      </c>
      <c r="AX18" t="s">
        <v>74</v>
      </c>
      <c r="AY18" t="s">
        <v>74</v>
      </c>
      <c r="AZ18" t="s">
        <v>74</v>
      </c>
      <c r="BA18" t="s">
        <v>74</v>
      </c>
      <c r="BB18">
        <v>188</v>
      </c>
      <c r="BC18">
        <v>204</v>
      </c>
      <c r="BD18" t="s">
        <v>74</v>
      </c>
      <c r="BE18" t="s">
        <v>453</v>
      </c>
      <c r="BF18" t="str">
        <f>HYPERLINK("http://dx.doi.org/10.1093/hgs/dch061","http://dx.doi.org/10.1093/hgs/dch061")</f>
        <v>http://dx.doi.org/10.1093/hgs/dch061</v>
      </c>
      <c r="BG18" t="s">
        <v>74</v>
      </c>
      <c r="BH18" t="s">
        <v>74</v>
      </c>
      <c r="BI18">
        <v>17</v>
      </c>
      <c r="BJ18" t="s">
        <v>454</v>
      </c>
      <c r="BK18" t="s">
        <v>172</v>
      </c>
      <c r="BL18" t="s">
        <v>454</v>
      </c>
      <c r="BM18" t="s">
        <v>455</v>
      </c>
      <c r="BN18" t="s">
        <v>74</v>
      </c>
      <c r="BO18" t="s">
        <v>74</v>
      </c>
      <c r="BP18" t="s">
        <v>74</v>
      </c>
      <c r="BQ18" t="s">
        <v>74</v>
      </c>
      <c r="BR18" t="s">
        <v>100</v>
      </c>
      <c r="BS18" t="s">
        <v>456</v>
      </c>
      <c r="BT18" t="str">
        <f>HYPERLINK("https%3A%2F%2Fwww.webofscience.com%2Fwos%2Fwoscc%2Ffull-record%2FWOS:000223304100001","View Full Record in Web of Science")</f>
        <v>View Full Record in Web of Science</v>
      </c>
    </row>
    <row r="19" spans="1:72" x14ac:dyDescent="0.25">
      <c r="A19" t="s">
        <v>72</v>
      </c>
      <c r="B19" t="s">
        <v>437</v>
      </c>
      <c r="C19" t="s">
        <v>74</v>
      </c>
      <c r="D19" t="s">
        <v>74</v>
      </c>
      <c r="E19" t="s">
        <v>74</v>
      </c>
      <c r="F19" t="s">
        <v>437</v>
      </c>
      <c r="G19" t="s">
        <v>74</v>
      </c>
      <c r="H19" t="s">
        <v>74</v>
      </c>
      <c r="I19" t="s">
        <v>457</v>
      </c>
      <c r="J19" t="s">
        <v>458</v>
      </c>
      <c r="K19" t="s">
        <v>74</v>
      </c>
      <c r="L19" t="s">
        <v>74</v>
      </c>
      <c r="M19" t="s">
        <v>78</v>
      </c>
      <c r="N19" t="s">
        <v>79</v>
      </c>
      <c r="O19" t="s">
        <v>74</v>
      </c>
      <c r="P19" t="s">
        <v>74</v>
      </c>
      <c r="Q19" t="s">
        <v>74</v>
      </c>
      <c r="R19" t="s">
        <v>74</v>
      </c>
      <c r="S19" t="s">
        <v>74</v>
      </c>
      <c r="T19" t="s">
        <v>74</v>
      </c>
      <c r="U19" t="s">
        <v>74</v>
      </c>
      <c r="V19" t="s">
        <v>459</v>
      </c>
      <c r="W19" t="s">
        <v>460</v>
      </c>
      <c r="X19" t="s">
        <v>461</v>
      </c>
      <c r="Y19" t="s">
        <v>462</v>
      </c>
      <c r="Z19" t="s">
        <v>463</v>
      </c>
      <c r="AA19" t="s">
        <v>444</v>
      </c>
      <c r="AB19" t="s">
        <v>445</v>
      </c>
      <c r="AC19" t="s">
        <v>74</v>
      </c>
      <c r="AD19" t="s">
        <v>74</v>
      </c>
      <c r="AE19" t="s">
        <v>74</v>
      </c>
      <c r="AF19" t="s">
        <v>74</v>
      </c>
      <c r="AG19">
        <v>30</v>
      </c>
      <c r="AH19">
        <v>12</v>
      </c>
      <c r="AI19">
        <v>12</v>
      </c>
      <c r="AJ19">
        <v>0</v>
      </c>
      <c r="AK19">
        <v>4</v>
      </c>
      <c r="AL19" t="s">
        <v>464</v>
      </c>
      <c r="AM19" t="s">
        <v>465</v>
      </c>
      <c r="AN19" t="s">
        <v>466</v>
      </c>
      <c r="AO19" t="s">
        <v>467</v>
      </c>
      <c r="AP19" t="s">
        <v>468</v>
      </c>
      <c r="AQ19" t="s">
        <v>74</v>
      </c>
      <c r="AR19" t="s">
        <v>469</v>
      </c>
      <c r="AS19" t="s">
        <v>470</v>
      </c>
      <c r="AT19" t="s">
        <v>471</v>
      </c>
      <c r="AU19">
        <v>2004</v>
      </c>
      <c r="AV19">
        <v>56</v>
      </c>
      <c r="AW19">
        <v>1</v>
      </c>
      <c r="AX19" t="s">
        <v>74</v>
      </c>
      <c r="AY19" t="s">
        <v>74</v>
      </c>
      <c r="AZ19" t="s">
        <v>74</v>
      </c>
      <c r="BA19" t="s">
        <v>74</v>
      </c>
      <c r="BB19">
        <v>13</v>
      </c>
      <c r="BC19">
        <v>31</v>
      </c>
      <c r="BD19" t="s">
        <v>74</v>
      </c>
      <c r="BE19" t="s">
        <v>472</v>
      </c>
      <c r="BF19" t="str">
        <f>HYPERLINK("http://dx.doi.org/10.1080/0013191032000152246","http://dx.doi.org/10.1080/0013191032000152246")</f>
        <v>http://dx.doi.org/10.1080/0013191032000152246</v>
      </c>
      <c r="BG19" t="s">
        <v>74</v>
      </c>
      <c r="BH19" t="s">
        <v>74</v>
      </c>
      <c r="BI19">
        <v>19</v>
      </c>
      <c r="BJ19" t="s">
        <v>96</v>
      </c>
      <c r="BK19" t="s">
        <v>125</v>
      </c>
      <c r="BL19" t="s">
        <v>96</v>
      </c>
      <c r="BM19" t="s">
        <v>473</v>
      </c>
      <c r="BN19" t="s">
        <v>74</v>
      </c>
      <c r="BO19" t="s">
        <v>74</v>
      </c>
      <c r="BP19" t="s">
        <v>74</v>
      </c>
      <c r="BQ19" t="s">
        <v>74</v>
      </c>
      <c r="BR19" t="s">
        <v>100</v>
      </c>
      <c r="BS19" t="s">
        <v>474</v>
      </c>
      <c r="BT19" t="str">
        <f>HYPERLINK("https%3A%2F%2Fwww.webofscience.com%2Fwos%2Fwoscc%2Ffull-record%2FWOS:000188665000002","View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2023-10-25T05:23:10Z</dcterms:created>
  <dcterms:modified xsi:type="dcterms:W3CDTF">2023-10-25T05:23:10Z</dcterms:modified>
</cp:coreProperties>
</file>